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f81cf49680b75d/Documentos/SENAR/1 - ASSIS - REFORMA - PACOTE 1/AR CONDICIONADO/R02/"/>
    </mc:Choice>
  </mc:AlternateContent>
  <xr:revisionPtr revIDLastSave="25" documentId="11_BF12BB7EB4C110D942DF164194CC46998BD1C661" xr6:coauthVersionLast="47" xr6:coauthVersionMax="47" xr10:uidLastSave="{605D2DAB-7A07-4510-AA8D-C9DD3C749996}"/>
  <bookViews>
    <workbookView xWindow="0" yWindow="0" windowWidth="25320" windowHeight="14110" xr2:uid="{00000000-000D-0000-FFFF-FFFF00000000}"/>
  </bookViews>
  <sheets>
    <sheet name="Orçamento Sintético" sheetId="1" r:id="rId1"/>
  </sheets>
  <definedNames>
    <definedName name="_xlnm.Print_Titles" localSheetId="0">'Orçamento Sintético'!$1:$7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6" i="1" l="1"/>
  <c r="M86" i="1"/>
  <c r="K86" i="1"/>
  <c r="K84" i="1" l="1"/>
  <c r="J84" i="1"/>
  <c r="M84" i="1" s="1"/>
  <c r="K83" i="1"/>
  <c r="J83" i="1"/>
  <c r="M83" i="1" s="1"/>
  <c r="N83" i="1" s="1"/>
  <c r="N82" i="1"/>
  <c r="K81" i="1"/>
  <c r="J81" i="1"/>
  <c r="M81" i="1" s="1"/>
  <c r="K80" i="1"/>
  <c r="J80" i="1"/>
  <c r="M80" i="1" s="1"/>
  <c r="K79" i="1"/>
  <c r="J79" i="1"/>
  <c r="M79" i="1" s="1"/>
  <c r="N79" i="1" s="1"/>
  <c r="N78" i="1"/>
  <c r="K77" i="1"/>
  <c r="J77" i="1"/>
  <c r="M77" i="1" s="1"/>
  <c r="K76" i="1"/>
  <c r="J76" i="1"/>
  <c r="M76" i="1" s="1"/>
  <c r="K75" i="1"/>
  <c r="J75" i="1"/>
  <c r="M75" i="1" s="1"/>
  <c r="N75" i="1" s="1"/>
  <c r="K74" i="1"/>
  <c r="J74" i="1"/>
  <c r="M74" i="1" s="1"/>
  <c r="N73" i="1"/>
  <c r="K72" i="1"/>
  <c r="J72" i="1"/>
  <c r="M72" i="1" s="1"/>
  <c r="K71" i="1"/>
  <c r="J71" i="1"/>
  <c r="M71" i="1" s="1"/>
  <c r="N71" i="1" s="1"/>
  <c r="K70" i="1"/>
  <c r="J70" i="1"/>
  <c r="M70" i="1" s="1"/>
  <c r="K69" i="1"/>
  <c r="J69" i="1"/>
  <c r="M69" i="1" s="1"/>
  <c r="K68" i="1"/>
  <c r="J68" i="1"/>
  <c r="M68" i="1" s="1"/>
  <c r="K67" i="1"/>
  <c r="J67" i="1"/>
  <c r="M67" i="1" s="1"/>
  <c r="K66" i="1"/>
  <c r="J66" i="1"/>
  <c r="M66" i="1" s="1"/>
  <c r="K65" i="1"/>
  <c r="J65" i="1"/>
  <c r="M65" i="1" s="1"/>
  <c r="N65" i="1" s="1"/>
  <c r="M64" i="1"/>
  <c r="N64" i="1" s="1"/>
  <c r="K64" i="1"/>
  <c r="J64" i="1"/>
  <c r="K63" i="1"/>
  <c r="J63" i="1"/>
  <c r="M63" i="1" s="1"/>
  <c r="N62" i="1"/>
  <c r="K61" i="1"/>
  <c r="J61" i="1"/>
  <c r="M61" i="1" s="1"/>
  <c r="N61" i="1" s="1"/>
  <c r="K60" i="1"/>
  <c r="J60" i="1"/>
  <c r="M60" i="1" s="1"/>
  <c r="N60" i="1" s="1"/>
  <c r="K59" i="1"/>
  <c r="J59" i="1"/>
  <c r="M59" i="1" s="1"/>
  <c r="N58" i="1"/>
  <c r="K57" i="1"/>
  <c r="J57" i="1"/>
  <c r="M57" i="1" s="1"/>
  <c r="N57" i="1" s="1"/>
  <c r="K56" i="1"/>
  <c r="J56" i="1"/>
  <c r="M56" i="1" s="1"/>
  <c r="N56" i="1" s="1"/>
  <c r="K55" i="1"/>
  <c r="J55" i="1"/>
  <c r="M55" i="1" s="1"/>
  <c r="K54" i="1"/>
  <c r="J54" i="1"/>
  <c r="M54" i="1" s="1"/>
  <c r="K53" i="1"/>
  <c r="J53" i="1"/>
  <c r="M53" i="1" s="1"/>
  <c r="K52" i="1"/>
  <c r="J52" i="1"/>
  <c r="M52" i="1" s="1"/>
  <c r="K51" i="1"/>
  <c r="J51" i="1"/>
  <c r="M51" i="1" s="1"/>
  <c r="N51" i="1" s="1"/>
  <c r="K50" i="1"/>
  <c r="J50" i="1"/>
  <c r="M50" i="1" s="1"/>
  <c r="K49" i="1"/>
  <c r="J49" i="1"/>
  <c r="M49" i="1" s="1"/>
  <c r="K48" i="1"/>
  <c r="J48" i="1"/>
  <c r="M48" i="1" s="1"/>
  <c r="K47" i="1"/>
  <c r="J47" i="1"/>
  <c r="M47" i="1" s="1"/>
  <c r="N47" i="1" s="1"/>
  <c r="K46" i="1"/>
  <c r="J46" i="1"/>
  <c r="M46" i="1" s="1"/>
  <c r="K45" i="1"/>
  <c r="J45" i="1"/>
  <c r="M45" i="1" s="1"/>
  <c r="K44" i="1"/>
  <c r="J44" i="1"/>
  <c r="M44" i="1" s="1"/>
  <c r="K43" i="1"/>
  <c r="J43" i="1"/>
  <c r="M43" i="1" s="1"/>
  <c r="K42" i="1"/>
  <c r="J42" i="1"/>
  <c r="M42" i="1" s="1"/>
  <c r="K41" i="1"/>
  <c r="J41" i="1"/>
  <c r="M41" i="1" s="1"/>
  <c r="N41" i="1" s="1"/>
  <c r="N40" i="1"/>
  <c r="K39" i="1"/>
  <c r="J39" i="1"/>
  <c r="M39" i="1" s="1"/>
  <c r="K38" i="1"/>
  <c r="J38" i="1"/>
  <c r="M38" i="1" s="1"/>
  <c r="K37" i="1"/>
  <c r="J37" i="1"/>
  <c r="M37" i="1" s="1"/>
  <c r="N37" i="1" s="1"/>
  <c r="K36" i="1"/>
  <c r="J36" i="1"/>
  <c r="M36" i="1" s="1"/>
  <c r="N36" i="1" s="1"/>
  <c r="N35" i="1"/>
  <c r="K34" i="1"/>
  <c r="J34" i="1"/>
  <c r="M34" i="1" s="1"/>
  <c r="K33" i="1"/>
  <c r="J33" i="1"/>
  <c r="M33" i="1" s="1"/>
  <c r="N33" i="1" s="1"/>
  <c r="K32" i="1"/>
  <c r="J32" i="1"/>
  <c r="M32" i="1" s="1"/>
  <c r="N32" i="1" s="1"/>
  <c r="K31" i="1"/>
  <c r="J31" i="1"/>
  <c r="M31" i="1" s="1"/>
  <c r="K30" i="1"/>
  <c r="J30" i="1"/>
  <c r="M30" i="1" s="1"/>
  <c r="N29" i="1"/>
  <c r="M28" i="1"/>
  <c r="N28" i="1" s="1"/>
  <c r="K28" i="1"/>
  <c r="J28" i="1"/>
  <c r="N27" i="1"/>
  <c r="K26" i="1"/>
  <c r="J26" i="1"/>
  <c r="M26" i="1" s="1"/>
  <c r="K25" i="1"/>
  <c r="J25" i="1"/>
  <c r="M25" i="1" s="1"/>
  <c r="N25" i="1" s="1"/>
  <c r="K24" i="1"/>
  <c r="J24" i="1"/>
  <c r="M24" i="1" s="1"/>
  <c r="N24" i="1" s="1"/>
  <c r="K23" i="1"/>
  <c r="J23" i="1"/>
  <c r="M23" i="1" s="1"/>
  <c r="K22" i="1"/>
  <c r="J22" i="1"/>
  <c r="M22" i="1" s="1"/>
  <c r="K21" i="1"/>
  <c r="J21" i="1"/>
  <c r="M21" i="1" s="1"/>
  <c r="K20" i="1"/>
  <c r="J20" i="1"/>
  <c r="M20" i="1" s="1"/>
  <c r="K19" i="1"/>
  <c r="J19" i="1"/>
  <c r="M19" i="1" s="1"/>
  <c r="L19" i="1" s="1"/>
  <c r="K18" i="1"/>
  <c r="J18" i="1"/>
  <c r="M18" i="1" s="1"/>
  <c r="N17" i="1"/>
  <c r="K16" i="1"/>
  <c r="J16" i="1"/>
  <c r="M16" i="1" s="1"/>
  <c r="K15" i="1"/>
  <c r="J15" i="1"/>
  <c r="M15" i="1" s="1"/>
  <c r="N15" i="1" s="1"/>
  <c r="K14" i="1"/>
  <c r="J14" i="1"/>
  <c r="M14" i="1" s="1"/>
  <c r="K13" i="1"/>
  <c r="J13" i="1"/>
  <c r="M13" i="1" s="1"/>
  <c r="K12" i="1"/>
  <c r="J12" i="1"/>
  <c r="M12" i="1" s="1"/>
  <c r="K11" i="1"/>
  <c r="J11" i="1"/>
  <c r="M11" i="1" s="1"/>
  <c r="N11" i="1" s="1"/>
  <c r="K10" i="1"/>
  <c r="J10" i="1"/>
  <c r="M10" i="1" s="1"/>
  <c r="K9" i="1"/>
  <c r="J9" i="1"/>
  <c r="M9" i="1" s="1"/>
  <c r="N9" i="1" s="1"/>
  <c r="N8" i="1"/>
  <c r="L18" i="1" l="1"/>
  <c r="N18" i="1"/>
  <c r="L14" i="1"/>
  <c r="N14" i="1"/>
  <c r="L50" i="1"/>
  <c r="N50" i="1"/>
  <c r="L9" i="1"/>
  <c r="N77" i="1"/>
  <c r="L77" i="1"/>
  <c r="N43" i="1"/>
  <c r="L43" i="1"/>
  <c r="N49" i="1"/>
  <c r="L49" i="1"/>
  <c r="N21" i="1"/>
  <c r="L21" i="1"/>
  <c r="L42" i="1"/>
  <c r="N42" i="1"/>
  <c r="N30" i="1"/>
  <c r="L30" i="1"/>
  <c r="N72" i="1"/>
  <c r="L72" i="1"/>
  <c r="N80" i="1"/>
  <c r="L80" i="1"/>
  <c r="N63" i="1"/>
  <c r="L63" i="1"/>
  <c r="N16" i="1"/>
  <c r="L16" i="1"/>
  <c r="L45" i="1"/>
  <c r="N45" i="1"/>
  <c r="N23" i="1"/>
  <c r="L23" i="1"/>
  <c r="L31" i="1"/>
  <c r="N31" i="1"/>
  <c r="N59" i="1"/>
  <c r="L59" i="1"/>
  <c r="N81" i="1"/>
  <c r="L81" i="1"/>
  <c r="N20" i="1"/>
  <c r="L20" i="1"/>
  <c r="N52" i="1"/>
  <c r="L52" i="1"/>
  <c r="N74" i="1"/>
  <c r="L74" i="1"/>
  <c r="N70" i="1"/>
  <c r="L70" i="1"/>
  <c r="L66" i="1"/>
  <c r="N66" i="1"/>
  <c r="N12" i="1"/>
  <c r="L12" i="1"/>
  <c r="L44" i="1"/>
  <c r="N44" i="1"/>
  <c r="N10" i="1"/>
  <c r="L10" i="1"/>
  <c r="N39" i="1"/>
  <c r="L39" i="1"/>
  <c r="L54" i="1"/>
  <c r="N54" i="1"/>
  <c r="N68" i="1"/>
  <c r="L68" i="1"/>
  <c r="L22" i="1"/>
  <c r="N22" i="1"/>
  <c r="L38" i="1"/>
  <c r="N38" i="1"/>
  <c r="N53" i="1"/>
  <c r="L53" i="1"/>
  <c r="N48" i="1"/>
  <c r="L48" i="1"/>
  <c r="N76" i="1"/>
  <c r="L76" i="1"/>
  <c r="N84" i="1"/>
  <c r="L84" i="1"/>
  <c r="L34" i="1"/>
  <c r="N34" i="1"/>
  <c r="N46" i="1"/>
  <c r="L46" i="1"/>
  <c r="N67" i="1"/>
  <c r="L67" i="1"/>
  <c r="N13" i="1"/>
  <c r="L13" i="1"/>
  <c r="L26" i="1"/>
  <c r="N26" i="1"/>
  <c r="N55" i="1"/>
  <c r="L55" i="1"/>
  <c r="L69" i="1"/>
  <c r="N69" i="1"/>
  <c r="N19" i="1"/>
  <c r="L24" i="1"/>
  <c r="L28" i="1"/>
  <c r="L32" i="1"/>
  <c r="L36" i="1"/>
  <c r="L56" i="1"/>
  <c r="L60" i="1"/>
  <c r="L64" i="1"/>
  <c r="L11" i="1"/>
  <c r="L47" i="1"/>
  <c r="L71" i="1"/>
  <c r="L75" i="1"/>
  <c r="L79" i="1"/>
  <c r="L83" i="1"/>
  <c r="L25" i="1"/>
  <c r="L33" i="1"/>
  <c r="L37" i="1"/>
  <c r="L41" i="1"/>
  <c r="L57" i="1"/>
  <c r="L61" i="1"/>
  <c r="L65" i="1"/>
  <c r="L15" i="1"/>
  <c r="L51" i="1"/>
</calcChain>
</file>

<file path=xl/sharedStrings.xml><?xml version="1.0" encoding="utf-8"?>
<sst xmlns="http://schemas.openxmlformats.org/spreadsheetml/2006/main" count="385" uniqueCount="256">
  <si>
    <t>Bancos</t>
  </si>
  <si>
    <t>B.D.I.</t>
  </si>
  <si>
    <t xml:space="preserve">SINAPI - 06/2023 - Paraná
</t>
  </si>
  <si>
    <t>30,7%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</si>
  <si>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</si>
  <si>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</si>
  <si>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</si>
  <si>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</si>
  <si>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</si>
  <si>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</si>
  <si>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</si>
  <si>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</si>
  <si>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</si>
  <si>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</si>
  <si>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</si>
  <si>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</si>
  <si>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</si>
  <si>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</si>
  <si>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PRELIMINRES</t>
  </si>
  <si>
    <t xml:space="preserve"> 1.1 </t>
  </si>
  <si>
    <t xml:space="preserve"> SENAR-01 </t>
  </si>
  <si>
    <t>Próprio</t>
  </si>
  <si>
    <t>LOCAÇÃO DE CONTAINER TIPO ALMOXARIFADO (GUARDA FERREMENTAS)</t>
  </si>
  <si>
    <t>MÊS</t>
  </si>
  <si>
    <t xml:space="preserve"> 1.2 </t>
  </si>
  <si>
    <t xml:space="preserve"> 90778 </t>
  </si>
  <si>
    <t>SINAPI</t>
  </si>
  <si>
    <t>ENGENHEIRO CIVIL DE OBRA PLENO COM ENCARGOS COMPLEMENTARES</t>
  </si>
  <si>
    <t>H</t>
  </si>
  <si>
    <t xml:space="preserve"> 1.3 </t>
  </si>
  <si>
    <t xml:space="preserve"> SENAR-122 </t>
  </si>
  <si>
    <t>ART DE EXECUÇÃO DE SERVIÇOS DE AR CONDICIONADO E CLIMATIZAÇÃO</t>
  </si>
  <si>
    <t>UN</t>
  </si>
  <si>
    <t xml:space="preserve"> 1.4 </t>
  </si>
  <si>
    <t xml:space="preserve"> SENAR-128 </t>
  </si>
  <si>
    <t>FORNECIMENTO DE PPRA, PCMSO E SEGURO DE VIDA DOS FUNCIONÁRIOS - OBRAS DE PEQUENO PORTE</t>
  </si>
  <si>
    <t xml:space="preserve"> 1.5 </t>
  </si>
  <si>
    <t xml:space="preserve"> SENAR-03 </t>
  </si>
  <si>
    <t>MOBILIZAÇÃO DE EQUIPE (EQUIPE, EQUIPAMENTOS, ALOJAMENTO, REFEIÇÕES, ETC).</t>
  </si>
  <si>
    <t>UND</t>
  </si>
  <si>
    <t xml:space="preserve"> 1.6 </t>
  </si>
  <si>
    <t xml:space="preserve"> 91677 </t>
  </si>
  <si>
    <t>ENGENHEIRO ELETRICISTA COM ENCARGOS COMPLEMENTARES</t>
  </si>
  <si>
    <t xml:space="preserve"> 1.7 </t>
  </si>
  <si>
    <t xml:space="preserve"> SENAR-04 </t>
  </si>
  <si>
    <t>DESMOBILIZAÇÃO (EQUIPE E EQUIPAMENTOS)</t>
  </si>
  <si>
    <t xml:space="preserve"> 1.8 </t>
  </si>
  <si>
    <t xml:space="preserve"> 93572 </t>
  </si>
  <si>
    <t>ENCARREGADO GERAL DE OBRAS COM ENCARGOS COMPLEMENTARES</t>
  </si>
  <si>
    <t>MES</t>
  </si>
  <si>
    <t xml:space="preserve"> 2 </t>
  </si>
  <si>
    <t>DEMOLIÇÃO E REMOÇÃO</t>
  </si>
  <si>
    <t xml:space="preserve"> 2.1 </t>
  </si>
  <si>
    <t xml:space="preserve"> 103288 </t>
  </si>
  <si>
    <t>RASGO E CHUMBAMENTO EM ALVENARIA PARA TUBOS DE SPLIT PAREDE DE 9000 A 24000 BTUS/H. AF_11/2021</t>
  </si>
  <si>
    <t xml:space="preserve"> 2.2 </t>
  </si>
  <si>
    <t xml:space="preserve"> 90443 </t>
  </si>
  <si>
    <t>RASGO EM ALVENARIA PARA RAMAIS/ DISTRIBUIÇÃO COM DIAMETROS MENORES OU IGUAIS A 40 MM. AF_05/2015</t>
  </si>
  <si>
    <t>M</t>
  </si>
  <si>
    <t xml:space="preserve"> 2.3 </t>
  </si>
  <si>
    <t xml:space="preserve"> 97662 </t>
  </si>
  <si>
    <t>REMOÇÃO DE TUBULAÇÕES (TUBOS E CONEXÕES) DE ÁGUA FRIA, DE FORMA MANUAL, SEM REAPROVEITAMENTO. AF_12/2017</t>
  </si>
  <si>
    <t xml:space="preserve"> 2.4 </t>
  </si>
  <si>
    <t xml:space="preserve"> 97661 </t>
  </si>
  <si>
    <t>REMOÇÃO DE CABOS ELÉTRICOS, DE FORMA MANUAL, SEM REAPROVEITAMENTO. AF_12/2017</t>
  </si>
  <si>
    <t xml:space="preserve"> 2.5 </t>
  </si>
  <si>
    <t xml:space="preserve"> 97660 </t>
  </si>
  <si>
    <t>REMOÇÃO DE INTERRUPTORES/TOMADAS ELÉTRICAS, DE FORMA MANUAL, SEM REAPROVEITAMENTO. AF_12/2017</t>
  </si>
  <si>
    <t xml:space="preserve"> 2.6 </t>
  </si>
  <si>
    <t xml:space="preserve"> 97664 </t>
  </si>
  <si>
    <t>REMOÇÃO DE ACESSÓRIOS, DE FORMA MANUAL, SEM REAPROVEITAMENTO. AF_12/2017</t>
  </si>
  <si>
    <t xml:space="preserve"> 2.7 </t>
  </si>
  <si>
    <t xml:space="preserve"> 90436 </t>
  </si>
  <si>
    <t>FURO EM ALVENARIA PARA DIÂMETROS MENORES OU IGUAIS A 40 MM. AF_05/2015</t>
  </si>
  <si>
    <t xml:space="preserve"> 2.8 </t>
  </si>
  <si>
    <t xml:space="preserve"> 90440 </t>
  </si>
  <si>
    <t>FURO EM CONCRETO PARA DIÂMETROS MAIORES QUE 40 MM E MENORES OU IGUAIS A 75 MM. AF_05/2015</t>
  </si>
  <si>
    <t xml:space="preserve"> 2.9 </t>
  </si>
  <si>
    <t xml:space="preserve"> 88316 </t>
  </si>
  <si>
    <t>SERVENTE COM ENCARGOS COMPLEMENTARES</t>
  </si>
  <si>
    <t xml:space="preserve"> 3 </t>
  </si>
  <si>
    <t>ALVENARIAS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</si>
  <si>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</si>
  <si>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</si>
  <si>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</si>
  <si>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m²</t>
  </si>
  <si>
    <t xml:space="preserve"> 4 </t>
  </si>
  <si>
    <t>REVESTIMENTOS</t>
  </si>
  <si>
    <t xml:space="preserve"> 4.1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</si>
  <si>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</si>
  <si>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</si>
  <si>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4.2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</si>
  <si>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</si>
  <si>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</si>
  <si>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</si>
  <si>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 xml:space="preserve"> SENAR-50 </t>
  </si>
  <si>
    <t>REVESTIMENTO LICERÂMICO PARA PAREDES EXTERNAS (TIJOLINHO COLONIAL) - MATERIAL E MÃO DE OBRA</t>
  </si>
  <si>
    <t xml:space="preserve"> 4.4 </t>
  </si>
  <si>
    <t xml:space="preserve"> 88309 </t>
  </si>
  <si>
    <t>PEDREIRO COM ENCARGOS COMPLEMENTARES</t>
  </si>
  <si>
    <t xml:space="preserve"> 4.5 </t>
  </si>
  <si>
    <t xml:space="preserve"> 5 </t>
  </si>
  <si>
    <t>PINTURA</t>
  </si>
  <si>
    <t xml:space="preserve"> 5.1 </t>
  </si>
  <si>
    <t xml:space="preserve"> 88497 </t>
  </si>
  <si>
    <t>APLICAÇÃO E LIXAMENTO DE MASSA LÁTEX EM PAREDES, DUAS DEMÃOS. AF_06/2014</t>
  </si>
  <si>
    <t xml:space="preserve"> 5.2 </t>
  </si>
  <si>
    <t xml:space="preserve"> 88489 </t>
  </si>
  <si>
    <t>APLICAÇÃO MANUAL DE PINTURA COM TINTA LÁTEX ACRÍLICA EM PAREDES, DUAS DEMÃOS. AF_06/2014</t>
  </si>
  <si>
    <t xml:space="preserve"> 5.3 </t>
  </si>
  <si>
    <t xml:space="preserve"> 88310 </t>
  </si>
  <si>
    <t>PINTOR COM ENCARGOS COMPLEMENTARES</t>
  </si>
  <si>
    <t xml:space="preserve"> 5.4 </t>
  </si>
  <si>
    <t xml:space="preserve"> 100301 </t>
  </si>
  <si>
    <t>AJUDANTE DE PINTOR COM ENCARGOS COMPLEMENTARES</t>
  </si>
  <si>
    <t xml:space="preserve"> 6 </t>
  </si>
  <si>
    <t>INSTALAÇÕES ELÉTRICAS</t>
  </si>
  <si>
    <t xml:space="preserve"> 6.1 </t>
  </si>
  <si>
    <t xml:space="preserve"> SENAR-67 </t>
  </si>
  <si>
    <t>QUADRO DE DISTRIBUIÇÃO DE ENERGIA EM CHAPA DE AÇO GALVANIZADO, DE SOBREPOR, COM BARRAMENTO TRIFÁSICO 100A DIN, PARA 36 POSIÇÕES + GERAL,  FORNECIMENTO E INSTALAÇÃO</t>
  </si>
  <si>
    <t xml:space="preserve"> 6.2 </t>
  </si>
  <si>
    <t xml:space="preserve"> 93673 </t>
  </si>
  <si>
    <t>DISJUNTOR TRIPOLAR TIPO DIN, CORRENTE NOMINAL DE 50A - FORNECIMENTO E INSTALAÇÃO. AF_10/2020</t>
  </si>
  <si>
    <t xml:space="preserve"> 6.3 </t>
  </si>
  <si>
    <t xml:space="preserve"> 93662 </t>
  </si>
  <si>
    <t>DISJUNTOR BIPOLAR TIPO DIN, CORRENTE NOMINAL DE 20A - FORNECIMENTO E INSTALAÇÃO. AF_10/2020</t>
  </si>
  <si>
    <t xml:space="preserve"> 6.4 </t>
  </si>
  <si>
    <t xml:space="preserve"> 91933 </t>
  </si>
  <si>
    <t>CABO DE COBRE FLEXÍVEL ISOLADO, 10 MM², ANTI-CHAMA 0,6/1,0 KV, PARA CIRCUITOS TERMINAIS - FORNECIMENTO E INSTALAÇÃO. AF_12/2015</t>
  </si>
  <si>
    <t xml:space="preserve"> 6.5 </t>
  </si>
  <si>
    <t xml:space="preserve"> 91942 </t>
  </si>
  <si>
    <t>CAIXA RETANGULAR 4" X 4" ALTA (2,00 M DO PISO), PVC, INSTALADA EM PAREDE - FORNECIMENTO E INSTALAÇÃO. AF_12/2015</t>
  </si>
  <si>
    <t xml:space="preserve"> 6.6 </t>
  </si>
  <si>
    <t xml:space="preserve"> SENAR-59 </t>
  </si>
  <si>
    <t>CABO PP FLEXÍVEL 750V ANTI-CHAMA PVC 70° - 4 X #2,5MM2</t>
  </si>
  <si>
    <t xml:space="preserve"> 6.7 </t>
  </si>
  <si>
    <t xml:space="preserve"> 93664 </t>
  </si>
  <si>
    <t>DISJUNTOR BIPOLAR TIPO DIN, CORRENTE NOMINAL DE 32A - FORNECIMENTO E INSTALAÇÃO. AF_10/2020</t>
  </si>
  <si>
    <t xml:space="preserve"> 6.8 </t>
  </si>
  <si>
    <t xml:space="preserve"> 91927 </t>
  </si>
  <si>
    <t>CABO DE COBRE FLEXÍVEL ISOLADO, 2,5 MM², ANTI-CHAMA 0,6/1,0 KV, PARA CIRCUITOS TERMINAIS - FORNECIMENTO E INSTALAÇÃO. AF_12/2015</t>
  </si>
  <si>
    <t xml:space="preserve"> 6.9 </t>
  </si>
  <si>
    <t xml:space="preserve"> 91929 </t>
  </si>
  <si>
    <t>CABO DE COBRE FLEXÍVEL ISOLADO, 4 MM², ANTI-CHAMA 0,6/1,0 KV, PARA CIRCUITOS TERMINAIS - FORNECIMENTO E INSTALAÇÃO. AF_12/2015</t>
  </si>
  <si>
    <t xml:space="preserve"> 6.10 </t>
  </si>
  <si>
    <t xml:space="preserve"> ELE021 </t>
  </si>
  <si>
    <t>PERFILADO PERFURADO GALVANIZADO 38 X 38 MM, CHAPA 16, COM ACESSÓRIOS COM FORNECIMENTO E INSTALAÇÃO</t>
  </si>
  <si>
    <t xml:space="preserve"> 6.11 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</si>
  <si>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</si>
  <si>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</si>
  <si>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6.12 </t>
  </si>
  <si>
    <t xml:space="preserve"> 00021135 </t>
  </si>
  <si>
    <t>ELETRODUTO EM ACO GALVANIZADO ELETROLITICO, SEMI-PESADO, DIAMETRO 1 1/4", PAREDE DE 1,20 MM</t>
  </si>
  <si>
    <t xml:space="preserve"> 6.13 </t>
  </si>
  <si>
    <t xml:space="preserve"> 00002639 </t>
  </si>
  <si>
    <t>LUVA PARA ELETRODUTO, EM ACO GALVANIZADO ELETROLITICO, DIAMETRO DE 32 MM (1 1/4")</t>
  </si>
  <si>
    <t xml:space="preserve"> 6.14 </t>
  </si>
  <si>
    <t xml:space="preserve"> 00039469 </t>
  </si>
  <si>
    <t>DISPOSITIVO DPS CLASSE II, 1 POLO, TENSAO MAXIMA DE 275 V, CORRENTE MAXIMA DE *20* KA (TIPO AC)</t>
  </si>
  <si>
    <t xml:space="preserve"> 6.15 </t>
  </si>
  <si>
    <t xml:space="preserve"> 93672 </t>
  </si>
  <si>
    <t>DISJUNTOR TRIPOLAR TIPO DIN, CORRENTE NOMINAL DE 40A - FORNECIMENTO E INSTALAÇÃO. AF_10/2020</t>
  </si>
  <si>
    <t xml:space="preserve"> 6.16 </t>
  </si>
  <si>
    <t xml:space="preserve"> 88264 </t>
  </si>
  <si>
    <t>ELETRICISTA COM ENCARGOS COMPLEMENTARES</t>
  </si>
  <si>
    <t xml:space="preserve"> 6.17 </t>
  </si>
  <si>
    <t xml:space="preserve"> 88247 </t>
  </si>
  <si>
    <t>AUXILIAR DE ELETRICISTA COM ENCARGOS COMPLEMENTARES</t>
  </si>
  <si>
    <t xml:space="preserve"> 7 </t>
  </si>
  <si>
    <t>INSTALAÇÕES HIDRÁULICAS</t>
  </si>
  <si>
    <t xml:space="preserve"> 7.1 </t>
  </si>
  <si>
    <t xml:space="preserve"> 89865 </t>
  </si>
  <si>
    <t>TUBO, PVC, SOLDÁVEL, DN 25MM, INSTALADO EM DRENO DE AR-CONDICIONADO - FORNECIMENTO E INSTALAÇÃO. AF_08/2022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</si>
  <si>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</si>
  <si>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</si>
  <si>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</si>
  <si>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</si>
  <si>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</si>
  <si>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</si>
  <si>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8 </t>
  </si>
  <si>
    <t>INFRAESTRUTURA AR CONDICIONADO</t>
  </si>
  <si>
    <t xml:space="preserve"> 8.1 </t>
  </si>
  <si>
    <t xml:space="preserve"> 103289 </t>
  </si>
  <si>
    <t>TUBO EM COBRE FLEXÍVEL, DN 1/4", COM ISOLAMENTO, INSTALADO EM FORRO, PARA RAMAL DE ALIMENTAÇÃO DE AR CONDICIONADO, INCLUSO FIXADOR. AF_11/2021</t>
  </si>
  <si>
    <t xml:space="preserve"> 8.2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</si>
  <si>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</si>
  <si>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</si>
  <si>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8.3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</si>
  <si>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</si>
  <si>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</si>
  <si>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8.4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</si>
  <si>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</si>
  <si>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</si>
  <si>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8.5 </t>
  </si>
  <si>
    <t xml:space="preserve"> 100308 </t>
  </si>
  <si>
    <t>MECÂNICO DE REFRIGERAÇÃO COM ENCARGOS COMPLEMENTARES</t>
  </si>
  <si>
    <t xml:space="preserve"> 8.6 </t>
  </si>
  <si>
    <t xml:space="preserve"> 88250 </t>
  </si>
  <si>
    <t>AUXILIAR DE MECÂNICO COM ENCARGOS COMPLEMENTARES</t>
  </si>
  <si>
    <t xml:space="preserve"> 8.7 </t>
  </si>
  <si>
    <t xml:space="preserve"> AR-02BB </t>
  </si>
  <si>
    <t>INSUMOS INSTALAÇÃO AR CONDICIONADO 12.000 BTU, INCLUSO SUPORTE CONDENSADORA, BUCHAS, PARAFUSOS, GÁS REFRIGERANTE E DEMAIS ITENS PARA A INSTALAÇÃO, INCLUSO MATERIAL E MÃO DE OBRA</t>
  </si>
  <si>
    <t xml:space="preserve"> 8.8 </t>
  </si>
  <si>
    <t xml:space="preserve"> AR-03CC </t>
  </si>
  <si>
    <t>INSUMOS INSTALAÇÃO AR CONDICIONADO 18.000 BTU, INCLUSO SUPORTE CONDENSADORA, BUCHAS, PARAFUSOS, GÁS REFRIGERANTE E DEMAIS ITENS PARA A INSTALAÇÃO, INCLUSO MATERIAL E MÃO DE OBRA</t>
  </si>
  <si>
    <t xml:space="preserve"> 8.9 </t>
  </si>
  <si>
    <t xml:space="preserve"> AR-04BB </t>
  </si>
  <si>
    <t>INSUMOS INSTALAÇÃO AR CONDICIONADO 30.000 BTU, INCLUSO SUPORTE CONDENSADORA, BUCHAS, PARAFUSOS, GÁS REFRIGERANTE E DEMAIS ITENS PARA A INSTALAÇÃO, INCLUSO MATERIAL E MÃO DE OBRA</t>
  </si>
  <si>
    <t xml:space="preserve"> 8.10 </t>
  </si>
  <si>
    <t xml:space="preserve"> AR-05BB </t>
  </si>
  <si>
    <t>INSUMOS INSTALAÇÃO AR CONDICIONADO 35.000 BTU, INCLUSO SUPORTE CONDENSADORA, BUCHAS, PARAFUSOS, GÁS REFRIGERANTE E DEMAIS ITENS PARA A INSTALAÇÃO, INCLUSO MATERIAL E MÃO DE OBRA</t>
  </si>
  <si>
    <t xml:space="preserve"> 9 </t>
  </si>
  <si>
    <t>EQUIPAMENTOS DE AR CONDICIONADO</t>
  </si>
  <si>
    <t xml:space="preserve"> 9.1 </t>
  </si>
  <si>
    <t xml:space="preserve"> AR-02 </t>
  </si>
  <si>
    <t>EQUIPAMENTO DE AR CONDICIONADO TIPO SPLIT HIGH WALL - TIPO INVERTER - 12.000 BTU/h 220V, COM CONTROLE REMOTO - FUJITSU OU SIMILAR</t>
  </si>
  <si>
    <t xml:space="preserve"> 9.2 </t>
  </si>
  <si>
    <t xml:space="preserve"> AR-03 </t>
  </si>
  <si>
    <t>EQUIPAMENTO DE AR CONDICIONADO TIPO SPLIT HIGH WALL - TIPO INVERTER - 18.000 BTU/h 220V, COM CONTROLE REMOTO - FUJITSU OU SIMILAR</t>
  </si>
  <si>
    <t xml:space="preserve"> 9.3 </t>
  </si>
  <si>
    <t xml:space="preserve"> AR-04 </t>
  </si>
  <si>
    <t>EQUIPAMENTO DE AR CONDICIONADO TIPO SPLIT HIGH WALL - TIPO INVERTER - 30.000 BTU/h 220V, COM CONTROLE REMOTO - FUJITSU OU SIMILAR</t>
  </si>
  <si>
    <t xml:space="preserve"> 9.4 </t>
  </si>
  <si>
    <t xml:space="preserve"> AR-05 </t>
  </si>
  <si>
    <t>EQUIPAMENTO DE AR CONDICIONADO TIPO PISO TETO - TIPO INVERTER - 35.000 BTU/h 220V, COM CONTROLE REMOTO - FUJITSU OU SIMILAR</t>
  </si>
  <si>
    <t xml:space="preserve"> 10 </t>
  </si>
  <si>
    <t>LIMPEZA</t>
  </si>
  <si>
    <t xml:space="preserve"> 10.1 </t>
  </si>
  <si>
    <t xml:space="preserve"> 9537 </t>
  </si>
  <si>
    <t>LIMPEZA FINAL DA OBRA</t>
  </si>
  <si>
    <t xml:space="preserve"> 10.2 </t>
  </si>
  <si>
    <t xml:space="preserve"> SENAR-71 </t>
  </si>
  <si>
    <t>Locação de caçamba SIMPLES, retirada e descarte de entulhos 5m³</t>
  </si>
  <si>
    <t xml:space="preserve"> 10.3 </t>
  </si>
  <si>
    <t xml:space="preserve"> 101388 </t>
  </si>
  <si>
    <t>AUXILIAR DE SERVIÇOS GERAIS COM ENCARGOS COMPLEMENTARES</t>
  </si>
  <si>
    <t xml:space="preserve"> 11 </t>
  </si>
  <si>
    <t>CLIMATIZAÇÃO COZINHA E REFEITÓRIO</t>
  </si>
  <si>
    <t xml:space="preserve"> 11.1 </t>
  </si>
  <si>
    <t xml:space="preserve"> SENAR-126 </t>
  </si>
  <si>
    <t>CLIMATIZADOR EVAPORATIVO CAP. 40.000m³/h - EBV-40 ECOBRISA OU SIMILAR</t>
  </si>
  <si>
    <t xml:space="preserve"> 11.2 </t>
  </si>
  <si>
    <t xml:space="preserve"> SENAR-131 </t>
  </si>
  <si>
    <t>INSTALAÇÃO DE EQUIPAMENTO CLIMATIZADOR EVAPORATIVO DE 40.000M3/H, INCLUSO MATERIAIS, SUPORTES, CABOS, ELETRODUTOS, TUBOS, DUTO, GRELHAS, ETC, MATERIAIS E MÃO DE OBRAS</t>
  </si>
  <si>
    <t>Totais -&gt;</t>
  </si>
  <si>
    <t>139.242,33</t>
  </si>
  <si>
    <t>277.203,20</t>
  </si>
  <si>
    <t>416.445,53</t>
  </si>
  <si>
    <t>Total sem BDI</t>
  </si>
  <si>
    <t>Total do BDI</t>
  </si>
  <si>
    <t>Total Geral</t>
  </si>
  <si>
    <t>_______________________________________________________________
CLAUDIO MAFRA
CREA 131641D/PR</t>
  </si>
  <si>
    <t>Obra: Ar Condicionado</t>
  </si>
  <si>
    <t>Unidade: CTA de ASSIS CHATEAUBRIAND - PR</t>
  </si>
  <si>
    <t>Data: 21/08/23</t>
  </si>
  <si>
    <t>Arquivo: SENAR - ASSIS - AR CONDICIONADO - R02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</si>
</sst>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27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left" vertical="top" wrapText="1"/>
    </xf>
    <xf numFmtId="0" fontId="10" fillId="27" borderId="0" xfId="0" applyFont="1" applyFill="1" applyAlignment="1">
      <alignment horizontal="left" vertical="top" wrapText="1"/>
    </xf>
    <xf numFmtId="10" fontId="23" fillId="23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showOutlineSymbols="0" showWhiteSpace="0" view="pageBreakPreview" topLeftCell="A53" zoomScaleNormal="100" zoomScaleSheetLayoutView="100" workbookViewId="0">
      <selection activeCell="L89" sqref="L89:N89"/>
    </sheetView>
  </sheetViews>
  <sheetFormatPr defaultRowHeight="14" x14ac:dyDescent="0.3"/>
  <cols>
    <col min="1" max="3" width="10" bestFit="1" customWidth="1"/>
    <col min="4" max="4" width="60" bestFit="1" customWidth="1"/>
    <col min="5" max="5" width="5" bestFit="1" customWidth="1"/>
    <col min="6" max="10" width="10" bestFit="1" customWidth="1"/>
    <col min="11" max="11" width="10.4140625" bestFit="1" customWidth="1"/>
    <col min="12" max="14" width="10" bestFit="1" customWidth="1"/>
  </cols>
  <sheetData>
    <row r="1" spans="1:14" x14ac:dyDescent="0.3">
      <c r="A1" s="1"/>
      <c r="B1" s="1"/>
      <c r="C1" s="1"/>
      <c r="D1" s="32" t="s">
        <v>252</v>
      </c>
      <c r="E1" s="22" t="s">
        <v>0</v>
      </c>
      <c r="F1" s="22"/>
      <c r="G1" s="22"/>
      <c r="H1" s="22" t="s">
        <v>1</v>
      </c>
      <c r="I1" s="22"/>
      <c r="J1" s="22"/>
      <c r="K1" s="22"/>
      <c r="L1" s="22"/>
      <c r="M1" s="22"/>
      <c r="N1" s="22"/>
    </row>
    <row r="2" spans="1:14" x14ac:dyDescent="0.3">
      <c r="A2" s="17"/>
      <c r="B2" s="17"/>
      <c r="C2" s="17"/>
      <c r="D2" s="33" t="s">
        <v>253</v>
      </c>
      <c r="E2" s="23" t="s">
        <v>2</v>
      </c>
      <c r="F2" s="23"/>
      <c r="G2" s="23"/>
      <c r="H2" s="23" t="s">
        <v>3</v>
      </c>
      <c r="I2" s="23"/>
      <c r="J2" s="23"/>
      <c r="K2" s="23"/>
      <c r="L2" s="23"/>
      <c r="M2" s="23"/>
      <c r="N2" s="23"/>
    </row>
    <row r="3" spans="1:14" x14ac:dyDescent="0.3">
      <c r="A3" s="17"/>
      <c r="B3" s="17"/>
      <c r="C3" s="17"/>
      <c r="D3" s="33" t="s">
        <v>255</v>
      </c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3">
      <c r="A4" s="17"/>
      <c r="B4" s="17"/>
      <c r="C4" s="17"/>
      <c r="D4" s="33" t="s">
        <v>254</v>
      </c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3">
      <c r="A5" s="24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5" customHeight="1" x14ac:dyDescent="0.3">
      <c r="A6" s="26" t="s">
        <v>5</v>
      </c>
      <c r="B6" s="27" t="s">
        <v>6</v>
      </c>
      <c r="C6" s="26" t="s">
        <v>7</v>
      </c>
      <c r="D6" s="26" t="s">
        <v>8</v>
      </c>
      <c r="E6" s="28" t="s">
        <v>9</v>
      </c>
      <c r="F6" s="27" t="s">
        <v>10</v>
      </c>
      <c r="G6" s="27" t="s">
        <v>11</v>
      </c>
      <c r="H6" s="28" t="s">
        <v>12</v>
      </c>
      <c r="I6" s="26"/>
      <c r="J6" s="26"/>
      <c r="K6" s="28" t="s">
        <v>13</v>
      </c>
      <c r="L6" s="26"/>
      <c r="M6" s="26"/>
      <c r="N6" s="27" t="s">
        <v>14</v>
      </c>
    </row>
    <row r="7" spans="1:14" ht="15" customHeight="1" x14ac:dyDescent="0.3">
      <c r="A7" s="27"/>
      <c r="B7" s="27"/>
      <c r="C7" s="27"/>
      <c r="D7" s="27"/>
      <c r="E7" s="27"/>
      <c r="F7" s="27"/>
      <c r="G7" s="27"/>
      <c r="H7" s="2" t="s">
        <v>15</v>
      </c>
      <c r="I7" s="2" t="s">
        <v>16</v>
      </c>
      <c r="J7" s="2" t="s">
        <v>13</v>
      </c>
      <c r="K7" s="2" t="s">
        <v>15</v>
      </c>
      <c r="L7" s="2" t="s">
        <v>16</v>
      </c>
      <c r="M7" s="2" t="s">
        <v>13</v>
      </c>
      <c r="N7" s="27"/>
    </row>
    <row r="8" spans="1:14" ht="24" customHeight="1" x14ac:dyDescent="0.3">
      <c r="A8" s="3" t="s">
        <v>17</v>
      </c>
      <c r="B8" s="3"/>
      <c r="C8" s="3"/>
      <c r="D8" s="3" t="s">
        <v>18</v>
      </c>
      <c r="E8" s="3"/>
      <c r="F8" s="4"/>
      <c r="G8" s="3"/>
      <c r="H8" s="3"/>
      <c r="I8" s="3"/>
      <c r="J8" s="3"/>
      <c r="K8" s="3"/>
      <c r="L8" s="3"/>
      <c r="M8" s="5">
        <v>70024.5</v>
      </c>
      <c r="N8" s="6">
        <f t="shared" ref="N8:N39" si="0">M8 / 416445.53</f>
        <v>0.16814804087343665</v>
      </c>
    </row>
    <row r="9" spans="1:14" ht="26" customHeight="1" x14ac:dyDescent="0.3">
      <c r="A9" s="12" t="s">
        <v>19</v>
      </c>
      <c r="B9" s="14" t="s">
        <v>20</v>
      </c>
      <c r="C9" s="12" t="s">
        <v>21</v>
      </c>
      <c r="D9" s="12" t="s">
        <v>22</v>
      </c>
      <c r="E9" s="13" t="s">
        <v>23</v>
      </c>
      <c r="F9" s="14">
        <v>2</v>
      </c>
      <c r="G9" s="15">
        <v>450</v>
      </c>
      <c r="H9" s="15">
        <v>0</v>
      </c>
      <c r="I9" s="15">
        <v>588.15</v>
      </c>
      <c r="J9" s="15">
        <f t="shared" ref="J9:J16" si="1">TRUNC(G9 * (1 + 30.7 / 100), 2)</f>
        <v>588.15</v>
      </c>
      <c r="K9" s="15">
        <f t="shared" ref="K9:K16" si="2">TRUNC(F9 * H9, 2)</f>
        <v>0</v>
      </c>
      <c r="L9" s="15">
        <f t="shared" ref="L9:L16" si="3">M9 - K9</f>
        <v>1176.3</v>
      </c>
      <c r="M9" s="15">
        <f t="shared" ref="M9:M16" si="4">TRUNC(F9 * J9, 2)</f>
        <v>1176.3</v>
      </c>
      <c r="N9" s="16">
        <f t="shared" si="0"/>
        <v>2.8246191044480652E-3</v>
      </c>
    </row>
    <row r="10" spans="1:14" ht="26" customHeight="1" x14ac:dyDescent="0.3">
      <c r="A10" s="7" t="s">
        <v>24</v>
      </c>
      <c r="B10" s="9" t="s">
        <v>25</v>
      </c>
      <c r="C10" s="7" t="s">
        <v>26</v>
      </c>
      <c r="D10" s="7" t="s">
        <v>27</v>
      </c>
      <c r="E10" s="8" t="s">
        <v>28</v>
      </c>
      <c r="F10" s="9">
        <v>80</v>
      </c>
      <c r="G10" s="10">
        <v>129.82</v>
      </c>
      <c r="H10" s="10">
        <v>167.14</v>
      </c>
      <c r="I10" s="10">
        <v>2.5299999999999998</v>
      </c>
      <c r="J10" s="10">
        <f t="shared" si="1"/>
        <v>169.67</v>
      </c>
      <c r="K10" s="10">
        <f t="shared" si="2"/>
        <v>13371.2</v>
      </c>
      <c r="L10" s="10">
        <f t="shared" si="3"/>
        <v>202.39999999999964</v>
      </c>
      <c r="M10" s="10">
        <f t="shared" si="4"/>
        <v>13573.6</v>
      </c>
      <c r="N10" s="11">
        <f t="shared" si="0"/>
        <v>3.2593938515800613E-2</v>
      </c>
    </row>
    <row r="11" spans="1:14" ht="26" customHeight="1" x14ac:dyDescent="0.3">
      <c r="A11" s="12" t="s">
        <v>29</v>
      </c>
      <c r="B11" s="14" t="s">
        <v>30</v>
      </c>
      <c r="C11" s="12" t="s">
        <v>21</v>
      </c>
      <c r="D11" s="12" t="s">
        <v>31</v>
      </c>
      <c r="E11" s="13" t="s">
        <v>32</v>
      </c>
      <c r="F11" s="14">
        <v>1</v>
      </c>
      <c r="G11" s="15">
        <v>250</v>
      </c>
      <c r="H11" s="15">
        <v>0</v>
      </c>
      <c r="I11" s="15">
        <v>326.75</v>
      </c>
      <c r="J11" s="15">
        <f t="shared" si="1"/>
        <v>326.75</v>
      </c>
      <c r="K11" s="15">
        <f t="shared" si="2"/>
        <v>0</v>
      </c>
      <c r="L11" s="15">
        <f t="shared" si="3"/>
        <v>326.75</v>
      </c>
      <c r="M11" s="15">
        <f t="shared" si="4"/>
        <v>326.75</v>
      </c>
      <c r="N11" s="16">
        <f t="shared" si="0"/>
        <v>7.846164179022404E-4</v>
      </c>
    </row>
    <row r="12" spans="1:14" ht="26" customHeight="1" x14ac:dyDescent="0.3">
      <c r="A12" s="12" t="s">
        <v>33</v>
      </c>
      <c r="B12" s="14" t="s">
        <v>34</v>
      </c>
      <c r="C12" s="12" t="s">
        <v>21</v>
      </c>
      <c r="D12" s="12" t="s">
        <v>35</v>
      </c>
      <c r="E12" s="13" t="s">
        <v>32</v>
      </c>
      <c r="F12" s="14">
        <v>1</v>
      </c>
      <c r="G12" s="15">
        <v>1750</v>
      </c>
      <c r="H12" s="15">
        <v>0</v>
      </c>
      <c r="I12" s="15">
        <v>2287.25</v>
      </c>
      <c r="J12" s="15">
        <f t="shared" si="1"/>
        <v>2287.25</v>
      </c>
      <c r="K12" s="15">
        <f t="shared" si="2"/>
        <v>0</v>
      </c>
      <c r="L12" s="15">
        <f t="shared" si="3"/>
        <v>2287.25</v>
      </c>
      <c r="M12" s="15">
        <f t="shared" si="4"/>
        <v>2287.25</v>
      </c>
      <c r="N12" s="16">
        <f t="shared" si="0"/>
        <v>5.4923149253156825E-3</v>
      </c>
    </row>
    <row r="13" spans="1:14" ht="26" customHeight="1" x14ac:dyDescent="0.3">
      <c r="A13" s="12" t="s">
        <v>36</v>
      </c>
      <c r="B13" s="14" t="s">
        <v>37</v>
      </c>
      <c r="C13" s="12" t="s">
        <v>21</v>
      </c>
      <c r="D13" s="12" t="s">
        <v>38</v>
      </c>
      <c r="E13" s="13" t="s">
        <v>39</v>
      </c>
      <c r="F13" s="14">
        <v>1</v>
      </c>
      <c r="G13" s="15">
        <v>15000</v>
      </c>
      <c r="H13" s="15">
        <v>0</v>
      </c>
      <c r="I13" s="15">
        <v>19605</v>
      </c>
      <c r="J13" s="15">
        <f t="shared" si="1"/>
        <v>19605</v>
      </c>
      <c r="K13" s="15">
        <f t="shared" si="2"/>
        <v>0</v>
      </c>
      <c r="L13" s="15">
        <f t="shared" si="3"/>
        <v>19605</v>
      </c>
      <c r="M13" s="15">
        <f t="shared" si="4"/>
        <v>19605</v>
      </c>
      <c r="N13" s="16">
        <f t="shared" si="0"/>
        <v>4.7076985074134423E-2</v>
      </c>
    </row>
    <row r="14" spans="1:14" ht="26" customHeight="1" x14ac:dyDescent="0.3">
      <c r="A14" s="7" t="s">
        <v>40</v>
      </c>
      <c r="B14" s="9" t="s">
        <v>41</v>
      </c>
      <c r="C14" s="7" t="s">
        <v>26</v>
      </c>
      <c r="D14" s="7" t="s">
        <v>42</v>
      </c>
      <c r="E14" s="8" t="s">
        <v>28</v>
      </c>
      <c r="F14" s="9">
        <v>40</v>
      </c>
      <c r="G14" s="10">
        <v>114.91</v>
      </c>
      <c r="H14" s="10">
        <v>147.65</v>
      </c>
      <c r="I14" s="10">
        <v>2.5299999999999998</v>
      </c>
      <c r="J14" s="10">
        <f t="shared" si="1"/>
        <v>150.18</v>
      </c>
      <c r="K14" s="10">
        <f t="shared" si="2"/>
        <v>5906</v>
      </c>
      <c r="L14" s="10">
        <f t="shared" si="3"/>
        <v>101.19999999999982</v>
      </c>
      <c r="M14" s="10">
        <f t="shared" si="4"/>
        <v>6007.2</v>
      </c>
      <c r="N14" s="11">
        <f t="shared" si="0"/>
        <v>1.4424935717283361E-2</v>
      </c>
    </row>
    <row r="15" spans="1:14" ht="24" customHeight="1" x14ac:dyDescent="0.3">
      <c r="A15" s="12" t="s">
        <v>43</v>
      </c>
      <c r="B15" s="14" t="s">
        <v>44</v>
      </c>
      <c r="C15" s="12" t="s">
        <v>21</v>
      </c>
      <c r="D15" s="12" t="s">
        <v>45</v>
      </c>
      <c r="E15" s="13" t="s">
        <v>39</v>
      </c>
      <c r="F15" s="14">
        <v>1</v>
      </c>
      <c r="G15" s="15">
        <v>7500</v>
      </c>
      <c r="H15" s="15">
        <v>0</v>
      </c>
      <c r="I15" s="15">
        <v>9802.5</v>
      </c>
      <c r="J15" s="15">
        <f t="shared" si="1"/>
        <v>9802.5</v>
      </c>
      <c r="K15" s="15">
        <f t="shared" si="2"/>
        <v>0</v>
      </c>
      <c r="L15" s="15">
        <f t="shared" si="3"/>
        <v>9802.5</v>
      </c>
      <c r="M15" s="15">
        <f t="shared" si="4"/>
        <v>9802.5</v>
      </c>
      <c r="N15" s="16">
        <f t="shared" si="0"/>
        <v>2.3538492537067211E-2</v>
      </c>
    </row>
    <row r="16" spans="1:14" ht="26" customHeight="1" x14ac:dyDescent="0.3">
      <c r="A16" s="7" t="s">
        <v>46</v>
      </c>
      <c r="B16" s="9" t="s">
        <v>47</v>
      </c>
      <c r="C16" s="7" t="s">
        <v>26</v>
      </c>
      <c r="D16" s="7" t="s">
        <v>48</v>
      </c>
      <c r="E16" s="8" t="s">
        <v>49</v>
      </c>
      <c r="F16" s="9">
        <v>2</v>
      </c>
      <c r="G16" s="10">
        <v>6597.52</v>
      </c>
      <c r="H16" s="10">
        <v>8006.77</v>
      </c>
      <c r="I16" s="10">
        <v>616.17999999999995</v>
      </c>
      <c r="J16" s="10">
        <f t="shared" si="1"/>
        <v>8622.9500000000007</v>
      </c>
      <c r="K16" s="10">
        <f t="shared" si="2"/>
        <v>16013.54</v>
      </c>
      <c r="L16" s="10">
        <f t="shared" si="3"/>
        <v>1232.3600000000006</v>
      </c>
      <c r="M16" s="10">
        <f t="shared" si="4"/>
        <v>17245.900000000001</v>
      </c>
      <c r="N16" s="11">
        <f t="shared" si="0"/>
        <v>4.1412138581485076E-2</v>
      </c>
    </row>
    <row r="17" spans="1:14" ht="24" customHeight="1" x14ac:dyDescent="0.3">
      <c r="A17" s="3" t="s">
        <v>50</v>
      </c>
      <c r="B17" s="3"/>
      <c r="C17" s="3"/>
      <c r="D17" s="3" t="s">
        <v>51</v>
      </c>
      <c r="E17" s="3"/>
      <c r="F17" s="4"/>
      <c r="G17" s="3"/>
      <c r="H17" s="3"/>
      <c r="I17" s="3"/>
      <c r="J17" s="3"/>
      <c r="K17" s="3"/>
      <c r="L17" s="3"/>
      <c r="M17" s="5">
        <v>8022.52</v>
      </c>
      <c r="N17" s="6">
        <f t="shared" si="0"/>
        <v>1.9264272088597038E-2</v>
      </c>
    </row>
    <row r="18" spans="1:14" ht="26" customHeight="1" x14ac:dyDescent="0.3">
      <c r="A18" s="7" t="s">
        <v>52</v>
      </c>
      <c r="B18" s="9" t="s">
        <v>53</v>
      </c>
      <c r="C18" s="7" t="s">
        <v>26</v>
      </c>
      <c r="D18" s="7" t="s">
        <v>54</v>
      </c>
      <c r="E18" s="8" t="s">
        <v>32</v>
      </c>
      <c r="F18" s="9">
        <v>16</v>
      </c>
      <c r="G18" s="10">
        <v>20.75</v>
      </c>
      <c r="H18" s="10">
        <v>19.89</v>
      </c>
      <c r="I18" s="10">
        <v>7.23</v>
      </c>
      <c r="J18" s="10">
        <f t="shared" ref="J18:J26" si="5">TRUNC(G18 * (1 + 30.7 / 100), 2)</f>
        <v>27.12</v>
      </c>
      <c r="K18" s="10">
        <f t="shared" ref="K18:K26" si="6">TRUNC(F18 * H18, 2)</f>
        <v>318.24</v>
      </c>
      <c r="L18" s="10">
        <f t="shared" ref="L18:L26" si="7">M18 - K18</f>
        <v>115.68</v>
      </c>
      <c r="M18" s="10">
        <f t="shared" ref="M18:M26" si="8">TRUNC(F18 * J18, 2)</f>
        <v>433.92</v>
      </c>
      <c r="N18" s="11">
        <f t="shared" si="0"/>
        <v>1.0419609978764809E-3</v>
      </c>
    </row>
    <row r="19" spans="1:14" ht="26" customHeight="1" x14ac:dyDescent="0.3">
      <c r="A19" s="7" t="s">
        <v>55</v>
      </c>
      <c r="B19" s="9" t="s">
        <v>56</v>
      </c>
      <c r="C19" s="7" t="s">
        <v>26</v>
      </c>
      <c r="D19" s="7" t="s">
        <v>57</v>
      </c>
      <c r="E19" s="8" t="s">
        <v>58</v>
      </c>
      <c r="F19" s="9">
        <v>12</v>
      </c>
      <c r="G19" s="10">
        <v>16.09</v>
      </c>
      <c r="H19" s="10">
        <v>16.13</v>
      </c>
      <c r="I19" s="10">
        <v>4.8899999999999997</v>
      </c>
      <c r="J19" s="10">
        <f t="shared" si="5"/>
        <v>21.02</v>
      </c>
      <c r="K19" s="10">
        <f t="shared" si="6"/>
        <v>193.56</v>
      </c>
      <c r="L19" s="10">
        <f t="shared" si="7"/>
        <v>58.680000000000007</v>
      </c>
      <c r="M19" s="10">
        <f t="shared" si="8"/>
        <v>252.24</v>
      </c>
      <c r="N19" s="11">
        <f t="shared" si="0"/>
        <v>6.0569746060187032E-4</v>
      </c>
    </row>
    <row r="20" spans="1:14" ht="39" customHeight="1" x14ac:dyDescent="0.3">
      <c r="A20" s="7" t="s">
        <v>59</v>
      </c>
      <c r="B20" s="9" t="s">
        <v>60</v>
      </c>
      <c r="C20" s="7" t="s">
        <v>26</v>
      </c>
      <c r="D20" s="7" t="s">
        <v>61</v>
      </c>
      <c r="E20" s="8" t="s">
        <v>58</v>
      </c>
      <c r="F20" s="9">
        <v>24</v>
      </c>
      <c r="G20" s="10">
        <v>0.56999999999999995</v>
      </c>
      <c r="H20" s="10">
        <v>0.53</v>
      </c>
      <c r="I20" s="10">
        <v>0.21</v>
      </c>
      <c r="J20" s="10">
        <f t="shared" si="5"/>
        <v>0.74</v>
      </c>
      <c r="K20" s="10">
        <f t="shared" si="6"/>
        <v>12.72</v>
      </c>
      <c r="L20" s="10">
        <f t="shared" si="7"/>
        <v>5.0400000000000009</v>
      </c>
      <c r="M20" s="10">
        <f t="shared" si="8"/>
        <v>17.760000000000002</v>
      </c>
      <c r="N20" s="11">
        <f t="shared" si="0"/>
        <v>4.2646633762643579E-5</v>
      </c>
    </row>
    <row r="21" spans="1:14" ht="26" customHeight="1" x14ac:dyDescent="0.3">
      <c r="A21" s="7" t="s">
        <v>62</v>
      </c>
      <c r="B21" s="9" t="s">
        <v>63</v>
      </c>
      <c r="C21" s="7" t="s">
        <v>26</v>
      </c>
      <c r="D21" s="7" t="s">
        <v>64</v>
      </c>
      <c r="E21" s="8" t="s">
        <v>58</v>
      </c>
      <c r="F21" s="9">
        <v>100</v>
      </c>
      <c r="G21" s="10">
        <v>0.78</v>
      </c>
      <c r="H21" s="10">
        <v>0.73</v>
      </c>
      <c r="I21" s="10">
        <v>0.28000000000000003</v>
      </c>
      <c r="J21" s="10">
        <f t="shared" si="5"/>
        <v>1.01</v>
      </c>
      <c r="K21" s="10">
        <f t="shared" si="6"/>
        <v>73</v>
      </c>
      <c r="L21" s="10">
        <f t="shared" si="7"/>
        <v>28</v>
      </c>
      <c r="M21" s="10">
        <f t="shared" si="8"/>
        <v>101</v>
      </c>
      <c r="N21" s="11">
        <f t="shared" si="0"/>
        <v>2.4252871678079961E-4</v>
      </c>
    </row>
    <row r="22" spans="1:14" ht="26" customHeight="1" x14ac:dyDescent="0.3">
      <c r="A22" s="7" t="s">
        <v>65</v>
      </c>
      <c r="B22" s="9" t="s">
        <v>66</v>
      </c>
      <c r="C22" s="7" t="s">
        <v>26</v>
      </c>
      <c r="D22" s="7" t="s">
        <v>67</v>
      </c>
      <c r="E22" s="8" t="s">
        <v>32</v>
      </c>
      <c r="F22" s="9">
        <v>8</v>
      </c>
      <c r="G22" s="10">
        <v>0.77</v>
      </c>
      <c r="H22" s="10">
        <v>0.72</v>
      </c>
      <c r="I22" s="10">
        <v>0.28000000000000003</v>
      </c>
      <c r="J22" s="10">
        <f t="shared" si="5"/>
        <v>1</v>
      </c>
      <c r="K22" s="10">
        <f t="shared" si="6"/>
        <v>5.76</v>
      </c>
      <c r="L22" s="10">
        <f t="shared" si="7"/>
        <v>2.2400000000000002</v>
      </c>
      <c r="M22" s="10">
        <f t="shared" si="8"/>
        <v>8</v>
      </c>
      <c r="N22" s="11">
        <f t="shared" si="0"/>
        <v>1.9210195388578188E-5</v>
      </c>
    </row>
    <row r="23" spans="1:14" ht="26" customHeight="1" x14ac:dyDescent="0.3">
      <c r="A23" s="7" t="s">
        <v>68</v>
      </c>
      <c r="B23" s="9" t="s">
        <v>69</v>
      </c>
      <c r="C23" s="7" t="s">
        <v>26</v>
      </c>
      <c r="D23" s="7" t="s">
        <v>70</v>
      </c>
      <c r="E23" s="8" t="s">
        <v>32</v>
      </c>
      <c r="F23" s="9">
        <v>8</v>
      </c>
      <c r="G23" s="10">
        <v>1.77</v>
      </c>
      <c r="H23" s="10">
        <v>1.67</v>
      </c>
      <c r="I23" s="10">
        <v>0.64</v>
      </c>
      <c r="J23" s="10">
        <f t="shared" si="5"/>
        <v>2.31</v>
      </c>
      <c r="K23" s="10">
        <f t="shared" si="6"/>
        <v>13.36</v>
      </c>
      <c r="L23" s="10">
        <f t="shared" si="7"/>
        <v>5.120000000000001</v>
      </c>
      <c r="M23" s="10">
        <f t="shared" si="8"/>
        <v>18.48</v>
      </c>
      <c r="N23" s="11">
        <f t="shared" si="0"/>
        <v>4.4375551347615615E-5</v>
      </c>
    </row>
    <row r="24" spans="1:14" ht="26" customHeight="1" x14ac:dyDescent="0.3">
      <c r="A24" s="7" t="s">
        <v>71</v>
      </c>
      <c r="B24" s="9" t="s">
        <v>72</v>
      </c>
      <c r="C24" s="7" t="s">
        <v>26</v>
      </c>
      <c r="D24" s="7" t="s">
        <v>73</v>
      </c>
      <c r="E24" s="8" t="s">
        <v>32</v>
      </c>
      <c r="F24" s="9">
        <v>18</v>
      </c>
      <c r="G24" s="10">
        <v>17.7</v>
      </c>
      <c r="H24" s="10">
        <v>17.75</v>
      </c>
      <c r="I24" s="10">
        <v>5.38</v>
      </c>
      <c r="J24" s="10">
        <f t="shared" si="5"/>
        <v>23.13</v>
      </c>
      <c r="K24" s="10">
        <f t="shared" si="6"/>
        <v>319.5</v>
      </c>
      <c r="L24" s="10">
        <f t="shared" si="7"/>
        <v>96.839999999999975</v>
      </c>
      <c r="M24" s="10">
        <f t="shared" si="8"/>
        <v>416.34</v>
      </c>
      <c r="N24" s="11">
        <f t="shared" si="0"/>
        <v>9.997465935100802E-4</v>
      </c>
    </row>
    <row r="25" spans="1:14" ht="26" customHeight="1" x14ac:dyDescent="0.3">
      <c r="A25" s="7" t="s">
        <v>74</v>
      </c>
      <c r="B25" s="9" t="s">
        <v>75</v>
      </c>
      <c r="C25" s="7" t="s">
        <v>26</v>
      </c>
      <c r="D25" s="7" t="s">
        <v>76</v>
      </c>
      <c r="E25" s="8" t="s">
        <v>32</v>
      </c>
      <c r="F25" s="9">
        <v>18</v>
      </c>
      <c r="G25" s="10">
        <v>120.52</v>
      </c>
      <c r="H25" s="10">
        <v>116.07</v>
      </c>
      <c r="I25" s="10">
        <v>41.44</v>
      </c>
      <c r="J25" s="10">
        <f t="shared" si="5"/>
        <v>157.51</v>
      </c>
      <c r="K25" s="10">
        <f t="shared" si="6"/>
        <v>2089.2600000000002</v>
      </c>
      <c r="L25" s="10">
        <f t="shared" si="7"/>
        <v>745.91999999999962</v>
      </c>
      <c r="M25" s="10">
        <f t="shared" si="8"/>
        <v>2835.18</v>
      </c>
      <c r="N25" s="11">
        <f t="shared" si="0"/>
        <v>6.8080452202236384E-3</v>
      </c>
    </row>
    <row r="26" spans="1:14" ht="24" customHeight="1" x14ac:dyDescent="0.3">
      <c r="A26" s="7" t="s">
        <v>77</v>
      </c>
      <c r="B26" s="9" t="s">
        <v>78</v>
      </c>
      <c r="C26" s="7" t="s">
        <v>26</v>
      </c>
      <c r="D26" s="7" t="s">
        <v>79</v>
      </c>
      <c r="E26" s="8" t="s">
        <v>28</v>
      </c>
      <c r="F26" s="9">
        <v>120</v>
      </c>
      <c r="G26" s="10">
        <v>25.12</v>
      </c>
      <c r="H26" s="10">
        <v>22.76</v>
      </c>
      <c r="I26" s="10">
        <v>10.07</v>
      </c>
      <c r="J26" s="10">
        <f t="shared" si="5"/>
        <v>32.83</v>
      </c>
      <c r="K26" s="10">
        <f t="shared" si="6"/>
        <v>2731.2</v>
      </c>
      <c r="L26" s="10">
        <f t="shared" si="7"/>
        <v>1208.4000000000001</v>
      </c>
      <c r="M26" s="10">
        <f t="shared" si="8"/>
        <v>3939.6</v>
      </c>
      <c r="N26" s="11">
        <f t="shared" si="0"/>
        <v>9.4600607191053284E-3</v>
      </c>
    </row>
    <row r="27" spans="1:14" ht="24" customHeight="1" x14ac:dyDescent="0.3">
      <c r="A27" s="3" t="s">
        <v>80</v>
      </c>
      <c r="B27" s="3"/>
      <c r="C27" s="3"/>
      <c r="D27" s="3" t="s">
        <v>81</v>
      </c>
      <c r="E27" s="3"/>
      <c r="F27" s="4"/>
      <c r="G27" s="3"/>
      <c r="H27" s="3"/>
      <c r="I27" s="3"/>
      <c r="J27" s="3"/>
      <c r="K27" s="3"/>
      <c r="L27" s="3"/>
      <c r="M27" s="5">
        <v>953.52</v>
      </c>
      <c r="N27" s="6">
        <f t="shared" si="0"/>
        <v>2.2896631883646342E-3</v>
      </c>
    </row>
    <row r="28" spans="1:14" ht="52" customHeight="1" x14ac:dyDescent="0.3">
      <c r="A28" s="7" t="s">
        <v>82</v>
      </c>
      <c r="B28" s="9" t="s">
        <v>83</v>
      </c>
      <c r="C28" s="7" t="s">
        <v>26</v>
      </c>
      <c r="D28" s="7" t="s">
        <v>84</v>
      </c>
      <c r="E28" s="8" t="s">
        <v>85</v>
      </c>
      <c r="F28" s="9">
        <v>8</v>
      </c>
      <c r="G28" s="10">
        <v>91.2</v>
      </c>
      <c r="H28" s="10">
        <v>53.36</v>
      </c>
      <c r="I28" s="10">
        <v>65.83</v>
      </c>
      <c r="J28" s="10">
        <f>TRUNC(G28 * (1 + 30.7 / 100), 2)</f>
        <v>119.19</v>
      </c>
      <c r="K28" s="10">
        <f>TRUNC(F28 * H28, 2)</f>
        <v>426.88</v>
      </c>
      <c r="L28" s="10">
        <f>M28 - K28</f>
        <v>526.64</v>
      </c>
      <c r="M28" s="10">
        <f>TRUNC(F28 * J28, 2)</f>
        <v>953.52</v>
      </c>
      <c r="N28" s="11">
        <f t="shared" si="0"/>
        <v>2.2896631883646342E-3</v>
      </c>
    </row>
    <row r="29" spans="1:14" ht="24" customHeight="1" x14ac:dyDescent="0.3">
      <c r="A29" s="3" t="s">
        <v>86</v>
      </c>
      <c r="B29" s="3"/>
      <c r="C29" s="3"/>
      <c r="D29" s="3" t="s">
        <v>87</v>
      </c>
      <c r="E29" s="3"/>
      <c r="F29" s="4"/>
      <c r="G29" s="3"/>
      <c r="H29" s="3"/>
      <c r="I29" s="3"/>
      <c r="J29" s="3"/>
      <c r="K29" s="3"/>
      <c r="L29" s="3"/>
      <c r="M29" s="5">
        <v>9964</v>
      </c>
      <c r="N29" s="6">
        <f t="shared" si="0"/>
        <v>2.3926298356474134E-2</v>
      </c>
    </row>
    <row r="30" spans="1:14" ht="52" customHeight="1" x14ac:dyDescent="0.3">
      <c r="A30" s="7" t="s">
        <v>88</v>
      </c>
      <c r="B30" s="9" t="s">
        <v>89</v>
      </c>
      <c r="C30" s="7" t="s">
        <v>26</v>
      </c>
      <c r="D30" s="7" t="s">
        <v>90</v>
      </c>
      <c r="E30" s="8" t="s">
        <v>85</v>
      </c>
      <c r="F30" s="9">
        <v>16</v>
      </c>
      <c r="G30" s="10">
        <v>9.5500000000000007</v>
      </c>
      <c r="H30" s="10">
        <v>7.78</v>
      </c>
      <c r="I30" s="10">
        <v>4.7</v>
      </c>
      <c r="J30" s="10">
        <f>TRUNC(G30 * (1 + 30.7 / 100), 2)</f>
        <v>12.48</v>
      </c>
      <c r="K30" s="10">
        <f>TRUNC(F30 * H30, 2)</f>
        <v>124.48</v>
      </c>
      <c r="L30" s="10">
        <f>M30 - K30</f>
        <v>75.2</v>
      </c>
      <c r="M30" s="10">
        <f>TRUNC(F30 * J30, 2)</f>
        <v>199.68</v>
      </c>
      <c r="N30" s="11">
        <f t="shared" si="0"/>
        <v>4.7948647689891158E-4</v>
      </c>
    </row>
    <row r="31" spans="1:14" ht="52" customHeight="1" x14ac:dyDescent="0.3">
      <c r="A31" s="7" t="s">
        <v>91</v>
      </c>
      <c r="B31" s="9" t="s">
        <v>92</v>
      </c>
      <c r="C31" s="7" t="s">
        <v>26</v>
      </c>
      <c r="D31" s="7" t="s">
        <v>93</v>
      </c>
      <c r="E31" s="8" t="s">
        <v>85</v>
      </c>
      <c r="F31" s="9">
        <v>16</v>
      </c>
      <c r="G31" s="10">
        <v>62.94</v>
      </c>
      <c r="H31" s="10">
        <v>45.26</v>
      </c>
      <c r="I31" s="10">
        <v>37</v>
      </c>
      <c r="J31" s="10">
        <f>TRUNC(G31 * (1 + 30.7 / 100), 2)</f>
        <v>82.26</v>
      </c>
      <c r="K31" s="10">
        <f>TRUNC(F31 * H31, 2)</f>
        <v>724.16</v>
      </c>
      <c r="L31" s="10">
        <f>M31 - K31</f>
        <v>592.00000000000011</v>
      </c>
      <c r="M31" s="10">
        <f>TRUNC(F31 * J31, 2)</f>
        <v>1316.16</v>
      </c>
      <c r="N31" s="11">
        <f t="shared" si="0"/>
        <v>3.1604613453288838E-3</v>
      </c>
    </row>
    <row r="32" spans="1:14" ht="26" customHeight="1" x14ac:dyDescent="0.3">
      <c r="A32" s="7" t="s">
        <v>94</v>
      </c>
      <c r="B32" s="9" t="s">
        <v>95</v>
      </c>
      <c r="C32" s="7" t="s">
        <v>21</v>
      </c>
      <c r="D32" s="7" t="s">
        <v>96</v>
      </c>
      <c r="E32" s="8" t="s">
        <v>85</v>
      </c>
      <c r="F32" s="9">
        <v>8</v>
      </c>
      <c r="G32" s="10">
        <v>231.31</v>
      </c>
      <c r="H32" s="10">
        <v>50.17</v>
      </c>
      <c r="I32" s="10">
        <v>252.15</v>
      </c>
      <c r="J32" s="10">
        <f>TRUNC(G32 * (1 + 30.7 / 100), 2)</f>
        <v>302.32</v>
      </c>
      <c r="K32" s="10">
        <f>TRUNC(F32 * H32, 2)</f>
        <v>401.36</v>
      </c>
      <c r="L32" s="10">
        <f>M32 - K32</f>
        <v>2017.1999999999998</v>
      </c>
      <c r="M32" s="10">
        <f>TRUNC(F32 * J32, 2)</f>
        <v>2418.56</v>
      </c>
      <c r="N32" s="11">
        <f t="shared" si="0"/>
        <v>5.8076262698749581E-3</v>
      </c>
    </row>
    <row r="33" spans="1:14" ht="24" customHeight="1" x14ac:dyDescent="0.3">
      <c r="A33" s="7" t="s">
        <v>97</v>
      </c>
      <c r="B33" s="9" t="s">
        <v>98</v>
      </c>
      <c r="C33" s="7" t="s">
        <v>26</v>
      </c>
      <c r="D33" s="7" t="s">
        <v>99</v>
      </c>
      <c r="E33" s="8" t="s">
        <v>28</v>
      </c>
      <c r="F33" s="9">
        <v>80</v>
      </c>
      <c r="G33" s="10">
        <v>32.549999999999997</v>
      </c>
      <c r="H33" s="10">
        <v>32.25</v>
      </c>
      <c r="I33" s="10">
        <v>10.29</v>
      </c>
      <c r="J33" s="10">
        <f>TRUNC(G33 * (1 + 30.7 / 100), 2)</f>
        <v>42.54</v>
      </c>
      <c r="K33" s="10">
        <f>TRUNC(F33 * H33, 2)</f>
        <v>2580</v>
      </c>
      <c r="L33" s="10">
        <f>M33 - K33</f>
        <v>823.19999999999982</v>
      </c>
      <c r="M33" s="10">
        <f>TRUNC(F33 * J33, 2)</f>
        <v>3403.2</v>
      </c>
      <c r="N33" s="11">
        <f t="shared" si="0"/>
        <v>8.1720171183011607E-3</v>
      </c>
    </row>
    <row r="34" spans="1:14" ht="24" customHeight="1" x14ac:dyDescent="0.3">
      <c r="A34" s="7" t="s">
        <v>100</v>
      </c>
      <c r="B34" s="9" t="s">
        <v>78</v>
      </c>
      <c r="C34" s="7" t="s">
        <v>26</v>
      </c>
      <c r="D34" s="7" t="s">
        <v>79</v>
      </c>
      <c r="E34" s="8" t="s">
        <v>28</v>
      </c>
      <c r="F34" s="9">
        <v>80</v>
      </c>
      <c r="G34" s="10">
        <v>25.12</v>
      </c>
      <c r="H34" s="10">
        <v>22.76</v>
      </c>
      <c r="I34" s="10">
        <v>10.07</v>
      </c>
      <c r="J34" s="10">
        <f>TRUNC(G34 * (1 + 30.7 / 100), 2)</f>
        <v>32.83</v>
      </c>
      <c r="K34" s="10">
        <f>TRUNC(F34 * H34, 2)</f>
        <v>1820.8</v>
      </c>
      <c r="L34" s="10">
        <f>M34 - K34</f>
        <v>805.60000000000014</v>
      </c>
      <c r="M34" s="10">
        <f>TRUNC(F34 * J34, 2)</f>
        <v>2626.4</v>
      </c>
      <c r="N34" s="11">
        <f t="shared" si="0"/>
        <v>6.3067071460702192E-3</v>
      </c>
    </row>
    <row r="35" spans="1:14" ht="24" customHeight="1" x14ac:dyDescent="0.3">
      <c r="A35" s="3" t="s">
        <v>101</v>
      </c>
      <c r="B35" s="3"/>
      <c r="C35" s="3"/>
      <c r="D35" s="3" t="s">
        <v>102</v>
      </c>
      <c r="E35" s="3"/>
      <c r="F35" s="4"/>
      <c r="G35" s="3"/>
      <c r="H35" s="3"/>
      <c r="I35" s="3"/>
      <c r="J35" s="3"/>
      <c r="K35" s="3"/>
      <c r="L35" s="3"/>
      <c r="M35" s="5">
        <v>10418.6</v>
      </c>
      <c r="N35" s="6">
        <f t="shared" si="0"/>
        <v>2.5017917709430088E-2</v>
      </c>
    </row>
    <row r="36" spans="1:14" ht="26" customHeight="1" x14ac:dyDescent="0.3">
      <c r="A36" s="7" t="s">
        <v>103</v>
      </c>
      <c r="B36" s="9" t="s">
        <v>104</v>
      </c>
      <c r="C36" s="7" t="s">
        <v>26</v>
      </c>
      <c r="D36" s="7" t="s">
        <v>105</v>
      </c>
      <c r="E36" s="8" t="s">
        <v>85</v>
      </c>
      <c r="F36" s="9">
        <v>150</v>
      </c>
      <c r="G36" s="10">
        <v>21.9</v>
      </c>
      <c r="H36" s="10">
        <v>14.29</v>
      </c>
      <c r="I36" s="10">
        <v>14.33</v>
      </c>
      <c r="J36" s="10">
        <f>TRUNC(G36 * (1 + 30.7 / 100), 2)</f>
        <v>28.62</v>
      </c>
      <c r="K36" s="10">
        <f>TRUNC(F36 * H36, 2)</f>
        <v>2143.5</v>
      </c>
      <c r="L36" s="10">
        <f>M36 - K36</f>
        <v>2149.5</v>
      </c>
      <c r="M36" s="10">
        <f>TRUNC(F36 * J36, 2)</f>
        <v>4293</v>
      </c>
      <c r="N36" s="11">
        <f t="shared" si="0"/>
        <v>1.030867110039577E-2</v>
      </c>
    </row>
    <row r="37" spans="1:14" ht="26" customHeight="1" x14ac:dyDescent="0.3">
      <c r="A37" s="7" t="s">
        <v>106</v>
      </c>
      <c r="B37" s="9" t="s">
        <v>107</v>
      </c>
      <c r="C37" s="7" t="s">
        <v>26</v>
      </c>
      <c r="D37" s="7" t="s">
        <v>108</v>
      </c>
      <c r="E37" s="8" t="s">
        <v>85</v>
      </c>
      <c r="F37" s="9">
        <v>150</v>
      </c>
      <c r="G37" s="10">
        <v>13.15</v>
      </c>
      <c r="H37" s="10">
        <v>6.44</v>
      </c>
      <c r="I37" s="10">
        <v>10.74</v>
      </c>
      <c r="J37" s="10">
        <f>TRUNC(G37 * (1 + 30.7 / 100), 2)</f>
        <v>17.18</v>
      </c>
      <c r="K37" s="10">
        <f>TRUNC(F37 * H37, 2)</f>
        <v>966</v>
      </c>
      <c r="L37" s="10">
        <f>M37 - K37</f>
        <v>1611</v>
      </c>
      <c r="M37" s="10">
        <f>TRUNC(F37 * J37, 2)</f>
        <v>2577</v>
      </c>
      <c r="N37" s="11">
        <f t="shared" si="0"/>
        <v>6.1880841895457488E-3</v>
      </c>
    </row>
    <row r="38" spans="1:14" ht="24" customHeight="1" x14ac:dyDescent="0.3">
      <c r="A38" s="7" t="s">
        <v>109</v>
      </c>
      <c r="B38" s="9" t="s">
        <v>110</v>
      </c>
      <c r="C38" s="7" t="s">
        <v>26</v>
      </c>
      <c r="D38" s="7" t="s">
        <v>111</v>
      </c>
      <c r="E38" s="8" t="s">
        <v>28</v>
      </c>
      <c r="F38" s="9">
        <v>44</v>
      </c>
      <c r="G38" s="10">
        <v>33.74</v>
      </c>
      <c r="H38" s="10">
        <v>32.04</v>
      </c>
      <c r="I38" s="10">
        <v>12.05</v>
      </c>
      <c r="J38" s="10">
        <f>TRUNC(G38 * (1 + 30.7 / 100), 2)</f>
        <v>44.09</v>
      </c>
      <c r="K38" s="10">
        <f>TRUNC(F38 * H38, 2)</f>
        <v>1409.76</v>
      </c>
      <c r="L38" s="10">
        <f>M38 - K38</f>
        <v>530.20000000000005</v>
      </c>
      <c r="M38" s="10">
        <f>TRUNC(F38 * J38, 2)</f>
        <v>1939.96</v>
      </c>
      <c r="N38" s="11">
        <f t="shared" si="0"/>
        <v>4.6583763307532682E-3</v>
      </c>
    </row>
    <row r="39" spans="1:14" ht="24" customHeight="1" x14ac:dyDescent="0.3">
      <c r="A39" s="7" t="s">
        <v>112</v>
      </c>
      <c r="B39" s="9" t="s">
        <v>113</v>
      </c>
      <c r="C39" s="7" t="s">
        <v>26</v>
      </c>
      <c r="D39" s="7" t="s">
        <v>114</v>
      </c>
      <c r="E39" s="8" t="s">
        <v>28</v>
      </c>
      <c r="F39" s="9">
        <v>44</v>
      </c>
      <c r="G39" s="10">
        <v>27.98</v>
      </c>
      <c r="H39" s="10">
        <v>24.51</v>
      </c>
      <c r="I39" s="10">
        <v>12.05</v>
      </c>
      <c r="J39" s="10">
        <f>TRUNC(G39 * (1 + 30.7 / 100), 2)</f>
        <v>36.56</v>
      </c>
      <c r="K39" s="10">
        <f>TRUNC(F39 * H39, 2)</f>
        <v>1078.44</v>
      </c>
      <c r="L39" s="10">
        <f>M39 - K39</f>
        <v>530.20000000000005</v>
      </c>
      <c r="M39" s="10">
        <f>TRUNC(F39 * J39, 2)</f>
        <v>1608.64</v>
      </c>
      <c r="N39" s="11">
        <f t="shared" si="0"/>
        <v>3.8627860887353021E-3</v>
      </c>
    </row>
    <row r="40" spans="1:14" ht="24" customHeight="1" x14ac:dyDescent="0.3">
      <c r="A40" s="3" t="s">
        <v>115</v>
      </c>
      <c r="B40" s="3"/>
      <c r="C40" s="3"/>
      <c r="D40" s="3" t="s">
        <v>116</v>
      </c>
      <c r="E40" s="3"/>
      <c r="F40" s="4"/>
      <c r="G40" s="3"/>
      <c r="H40" s="3"/>
      <c r="I40" s="3"/>
      <c r="J40" s="3"/>
      <c r="K40" s="3"/>
      <c r="L40" s="3"/>
      <c r="M40" s="5">
        <v>33348.769999999997</v>
      </c>
      <c r="N40" s="6">
        <f t="shared" ref="N40:N71" si="9">M40 / 416445.53</f>
        <v>8.0079548458594316E-2</v>
      </c>
    </row>
    <row r="41" spans="1:14" ht="52" customHeight="1" x14ac:dyDescent="0.3">
      <c r="A41" s="7" t="s">
        <v>117</v>
      </c>
      <c r="B41" s="9" t="s">
        <v>118</v>
      </c>
      <c r="C41" s="7" t="s">
        <v>21</v>
      </c>
      <c r="D41" s="7" t="s">
        <v>119</v>
      </c>
      <c r="E41" s="8" t="s">
        <v>32</v>
      </c>
      <c r="F41" s="9">
        <v>1</v>
      </c>
      <c r="G41" s="10">
        <v>809.44</v>
      </c>
      <c r="H41" s="10">
        <v>57.88</v>
      </c>
      <c r="I41" s="10">
        <v>1000.05</v>
      </c>
      <c r="J41" s="10">
        <f t="shared" ref="J41:J57" si="10">TRUNC(G41 * (1 + 30.7 / 100), 2)</f>
        <v>1057.93</v>
      </c>
      <c r="K41" s="10">
        <f t="shared" ref="K41:K57" si="11">TRUNC(F41 * H41, 2)</f>
        <v>57.88</v>
      </c>
      <c r="L41" s="10">
        <f t="shared" ref="L41:L57" si="12">M41 - K41</f>
        <v>1000.0500000000001</v>
      </c>
      <c r="M41" s="10">
        <f t="shared" ref="M41:M57" si="13">TRUNC(F41 * J41, 2)</f>
        <v>1057.93</v>
      </c>
      <c r="N41" s="11">
        <f t="shared" si="9"/>
        <v>2.5403802509298156E-3</v>
      </c>
    </row>
    <row r="42" spans="1:14" ht="26" customHeight="1" x14ac:dyDescent="0.3">
      <c r="A42" s="7" t="s">
        <v>120</v>
      </c>
      <c r="B42" s="9" t="s">
        <v>121</v>
      </c>
      <c r="C42" s="7" t="s">
        <v>26</v>
      </c>
      <c r="D42" s="7" t="s">
        <v>122</v>
      </c>
      <c r="E42" s="8" t="s">
        <v>32</v>
      </c>
      <c r="F42" s="9">
        <v>2</v>
      </c>
      <c r="G42" s="10">
        <v>104.5</v>
      </c>
      <c r="H42" s="10">
        <v>32.840000000000003</v>
      </c>
      <c r="I42" s="10">
        <v>103.74</v>
      </c>
      <c r="J42" s="10">
        <f t="shared" si="10"/>
        <v>136.58000000000001</v>
      </c>
      <c r="K42" s="10">
        <f t="shared" si="11"/>
        <v>65.680000000000007</v>
      </c>
      <c r="L42" s="10">
        <f t="shared" si="12"/>
        <v>207.48000000000002</v>
      </c>
      <c r="M42" s="10">
        <f t="shared" si="13"/>
        <v>273.16000000000003</v>
      </c>
      <c r="N42" s="11">
        <f t="shared" si="9"/>
        <v>6.5593212154300225E-4</v>
      </c>
    </row>
    <row r="43" spans="1:14" ht="26" customHeight="1" x14ac:dyDescent="0.3">
      <c r="A43" s="7" t="s">
        <v>123</v>
      </c>
      <c r="B43" s="9" t="s">
        <v>124</v>
      </c>
      <c r="C43" s="7" t="s">
        <v>26</v>
      </c>
      <c r="D43" s="7" t="s">
        <v>125</v>
      </c>
      <c r="E43" s="8" t="s">
        <v>32</v>
      </c>
      <c r="F43" s="9">
        <v>16</v>
      </c>
      <c r="G43" s="10">
        <v>63.19</v>
      </c>
      <c r="H43" s="10">
        <v>7.66</v>
      </c>
      <c r="I43" s="10">
        <v>74.92</v>
      </c>
      <c r="J43" s="10">
        <f t="shared" si="10"/>
        <v>82.58</v>
      </c>
      <c r="K43" s="10">
        <f t="shared" si="11"/>
        <v>122.56</v>
      </c>
      <c r="L43" s="10">
        <f t="shared" si="12"/>
        <v>1198.72</v>
      </c>
      <c r="M43" s="10">
        <f t="shared" si="13"/>
        <v>1321.28</v>
      </c>
      <c r="N43" s="11">
        <f t="shared" si="9"/>
        <v>3.1727558703775736E-3</v>
      </c>
    </row>
    <row r="44" spans="1:14" ht="39" customHeight="1" x14ac:dyDescent="0.3">
      <c r="A44" s="7" t="s">
        <v>126</v>
      </c>
      <c r="B44" s="9" t="s">
        <v>127</v>
      </c>
      <c r="C44" s="7" t="s">
        <v>26</v>
      </c>
      <c r="D44" s="7" t="s">
        <v>128</v>
      </c>
      <c r="E44" s="8" t="s">
        <v>58</v>
      </c>
      <c r="F44" s="9">
        <v>10</v>
      </c>
      <c r="G44" s="10">
        <v>16.27</v>
      </c>
      <c r="H44" s="10">
        <v>4.38</v>
      </c>
      <c r="I44" s="10">
        <v>16.88</v>
      </c>
      <c r="J44" s="10">
        <f t="shared" si="10"/>
        <v>21.26</v>
      </c>
      <c r="K44" s="10">
        <f t="shared" si="11"/>
        <v>43.8</v>
      </c>
      <c r="L44" s="10">
        <f t="shared" si="12"/>
        <v>168.8</v>
      </c>
      <c r="M44" s="10">
        <f t="shared" si="13"/>
        <v>212.6</v>
      </c>
      <c r="N44" s="11">
        <f t="shared" si="9"/>
        <v>5.1051094245146533E-4</v>
      </c>
    </row>
    <row r="45" spans="1:14" ht="39" customHeight="1" x14ac:dyDescent="0.3">
      <c r="A45" s="7" t="s">
        <v>129</v>
      </c>
      <c r="B45" s="9" t="s">
        <v>130</v>
      </c>
      <c r="C45" s="7" t="s">
        <v>26</v>
      </c>
      <c r="D45" s="7" t="s">
        <v>131</v>
      </c>
      <c r="E45" s="8" t="s">
        <v>32</v>
      </c>
      <c r="F45" s="9">
        <v>18</v>
      </c>
      <c r="G45" s="10">
        <v>41.57</v>
      </c>
      <c r="H45" s="10">
        <v>33.14</v>
      </c>
      <c r="I45" s="10">
        <v>21.19</v>
      </c>
      <c r="J45" s="10">
        <f t="shared" si="10"/>
        <v>54.33</v>
      </c>
      <c r="K45" s="10">
        <f t="shared" si="11"/>
        <v>596.52</v>
      </c>
      <c r="L45" s="10">
        <f t="shared" si="12"/>
        <v>381.42000000000007</v>
      </c>
      <c r="M45" s="10">
        <f t="shared" si="13"/>
        <v>977.94</v>
      </c>
      <c r="N45" s="11">
        <f t="shared" si="9"/>
        <v>2.3483023097882693E-3</v>
      </c>
    </row>
    <row r="46" spans="1:14" ht="26" customHeight="1" x14ac:dyDescent="0.3">
      <c r="A46" s="7" t="s">
        <v>132</v>
      </c>
      <c r="B46" s="9" t="s">
        <v>133</v>
      </c>
      <c r="C46" s="7" t="s">
        <v>21</v>
      </c>
      <c r="D46" s="7" t="s">
        <v>134</v>
      </c>
      <c r="E46" s="8" t="s">
        <v>58</v>
      </c>
      <c r="F46" s="9">
        <v>120</v>
      </c>
      <c r="G46" s="10">
        <v>12.26</v>
      </c>
      <c r="H46" s="10">
        <v>3.46</v>
      </c>
      <c r="I46" s="10">
        <v>12.56</v>
      </c>
      <c r="J46" s="10">
        <f t="shared" si="10"/>
        <v>16.02</v>
      </c>
      <c r="K46" s="10">
        <f t="shared" si="11"/>
        <v>415.2</v>
      </c>
      <c r="L46" s="10">
        <f t="shared" si="12"/>
        <v>1507.2</v>
      </c>
      <c r="M46" s="10">
        <f t="shared" si="13"/>
        <v>1922.4</v>
      </c>
      <c r="N46" s="11">
        <f t="shared" si="9"/>
        <v>4.6162099518753386E-3</v>
      </c>
    </row>
    <row r="47" spans="1:14" ht="26" customHeight="1" x14ac:dyDescent="0.3">
      <c r="A47" s="7" t="s">
        <v>135</v>
      </c>
      <c r="B47" s="9" t="s">
        <v>136</v>
      </c>
      <c r="C47" s="7" t="s">
        <v>26</v>
      </c>
      <c r="D47" s="7" t="s">
        <v>137</v>
      </c>
      <c r="E47" s="8" t="s">
        <v>32</v>
      </c>
      <c r="F47" s="9">
        <v>2</v>
      </c>
      <c r="G47" s="10">
        <v>66.680000000000007</v>
      </c>
      <c r="H47" s="10">
        <v>10.54</v>
      </c>
      <c r="I47" s="10">
        <v>76.61</v>
      </c>
      <c r="J47" s="10">
        <f t="shared" si="10"/>
        <v>87.15</v>
      </c>
      <c r="K47" s="10">
        <f t="shared" si="11"/>
        <v>21.08</v>
      </c>
      <c r="L47" s="10">
        <f t="shared" si="12"/>
        <v>153.22000000000003</v>
      </c>
      <c r="M47" s="10">
        <f t="shared" si="13"/>
        <v>174.3</v>
      </c>
      <c r="N47" s="11">
        <f t="shared" si="9"/>
        <v>4.1854213202864728E-4</v>
      </c>
    </row>
    <row r="48" spans="1:14" ht="39" customHeight="1" x14ac:dyDescent="0.3">
      <c r="A48" s="7" t="s">
        <v>138</v>
      </c>
      <c r="B48" s="9" t="s">
        <v>139</v>
      </c>
      <c r="C48" s="7" t="s">
        <v>26</v>
      </c>
      <c r="D48" s="7" t="s">
        <v>140</v>
      </c>
      <c r="E48" s="8" t="s">
        <v>58</v>
      </c>
      <c r="F48" s="9">
        <v>600</v>
      </c>
      <c r="G48" s="10">
        <v>4.96</v>
      </c>
      <c r="H48" s="10">
        <v>1.66</v>
      </c>
      <c r="I48" s="10">
        <v>4.82</v>
      </c>
      <c r="J48" s="10">
        <f t="shared" si="10"/>
        <v>6.48</v>
      </c>
      <c r="K48" s="10">
        <f t="shared" si="11"/>
        <v>996</v>
      </c>
      <c r="L48" s="10">
        <f t="shared" si="12"/>
        <v>2892</v>
      </c>
      <c r="M48" s="10">
        <f t="shared" si="13"/>
        <v>3888</v>
      </c>
      <c r="N48" s="11">
        <f t="shared" si="9"/>
        <v>9.3361549588489995E-3</v>
      </c>
    </row>
    <row r="49" spans="1:14" ht="39" customHeight="1" x14ac:dyDescent="0.3">
      <c r="A49" s="7" t="s">
        <v>141</v>
      </c>
      <c r="B49" s="9" t="s">
        <v>142</v>
      </c>
      <c r="C49" s="7" t="s">
        <v>26</v>
      </c>
      <c r="D49" s="7" t="s">
        <v>143</v>
      </c>
      <c r="E49" s="8" t="s">
        <v>58</v>
      </c>
      <c r="F49" s="9">
        <v>200</v>
      </c>
      <c r="G49" s="10">
        <v>7.26</v>
      </c>
      <c r="H49" s="10">
        <v>2.2400000000000002</v>
      </c>
      <c r="I49" s="10">
        <v>7.24</v>
      </c>
      <c r="J49" s="10">
        <f t="shared" si="10"/>
        <v>9.48</v>
      </c>
      <c r="K49" s="10">
        <f t="shared" si="11"/>
        <v>448</v>
      </c>
      <c r="L49" s="10">
        <f t="shared" si="12"/>
        <v>1448</v>
      </c>
      <c r="M49" s="10">
        <f t="shared" si="13"/>
        <v>1896</v>
      </c>
      <c r="N49" s="11">
        <f t="shared" si="9"/>
        <v>4.5528163070930302E-3</v>
      </c>
    </row>
    <row r="50" spans="1:14" ht="26" customHeight="1" x14ac:dyDescent="0.3">
      <c r="A50" s="7" t="s">
        <v>144</v>
      </c>
      <c r="B50" s="9" t="s">
        <v>145</v>
      </c>
      <c r="C50" s="7" t="s">
        <v>21</v>
      </c>
      <c r="D50" s="7" t="s">
        <v>146</v>
      </c>
      <c r="E50" s="8" t="s">
        <v>58</v>
      </c>
      <c r="F50" s="9">
        <v>60</v>
      </c>
      <c r="G50" s="10">
        <v>38.770000000000003</v>
      </c>
      <c r="H50" s="10">
        <v>20.07</v>
      </c>
      <c r="I50" s="10">
        <v>30.6</v>
      </c>
      <c r="J50" s="10">
        <f t="shared" si="10"/>
        <v>50.67</v>
      </c>
      <c r="K50" s="10">
        <f t="shared" si="11"/>
        <v>1204.2</v>
      </c>
      <c r="L50" s="10">
        <f t="shared" si="12"/>
        <v>1835.9999999999998</v>
      </c>
      <c r="M50" s="10">
        <f t="shared" si="13"/>
        <v>3040.2</v>
      </c>
      <c r="N50" s="11">
        <f t="shared" si="9"/>
        <v>7.3003545025444256E-3</v>
      </c>
    </row>
    <row r="51" spans="1:14" ht="39" customHeight="1" x14ac:dyDescent="0.3">
      <c r="A51" s="7" t="s">
        <v>147</v>
      </c>
      <c r="B51" s="9" t="s">
        <v>148</v>
      </c>
      <c r="C51" s="7" t="s">
        <v>26</v>
      </c>
      <c r="D51" s="7" t="s">
        <v>149</v>
      </c>
      <c r="E51" s="8" t="s">
        <v>58</v>
      </c>
      <c r="F51" s="9">
        <v>60</v>
      </c>
      <c r="G51" s="10">
        <v>9.98</v>
      </c>
      <c r="H51" s="10">
        <v>4.0999999999999996</v>
      </c>
      <c r="I51" s="10">
        <v>8.94</v>
      </c>
      <c r="J51" s="10">
        <f t="shared" si="10"/>
        <v>13.04</v>
      </c>
      <c r="K51" s="10">
        <f t="shared" si="11"/>
        <v>246</v>
      </c>
      <c r="L51" s="10">
        <f t="shared" si="12"/>
        <v>536.4</v>
      </c>
      <c r="M51" s="10">
        <f t="shared" si="13"/>
        <v>782.4</v>
      </c>
      <c r="N51" s="11">
        <f t="shared" si="9"/>
        <v>1.8787571090029466E-3</v>
      </c>
    </row>
    <row r="52" spans="1:14" ht="26" customHeight="1" x14ac:dyDescent="0.3">
      <c r="A52" s="12" t="s">
        <v>150</v>
      </c>
      <c r="B52" s="14" t="s">
        <v>151</v>
      </c>
      <c r="C52" s="12" t="s">
        <v>26</v>
      </c>
      <c r="D52" s="12" t="s">
        <v>152</v>
      </c>
      <c r="E52" s="13" t="s">
        <v>58</v>
      </c>
      <c r="F52" s="14">
        <v>1</v>
      </c>
      <c r="G52" s="15">
        <v>31.1</v>
      </c>
      <c r="H52" s="15">
        <v>0</v>
      </c>
      <c r="I52" s="15">
        <v>40.64</v>
      </c>
      <c r="J52" s="15">
        <f t="shared" si="10"/>
        <v>40.64</v>
      </c>
      <c r="K52" s="15">
        <f t="shared" si="11"/>
        <v>0</v>
      </c>
      <c r="L52" s="15">
        <f t="shared" si="12"/>
        <v>40.64</v>
      </c>
      <c r="M52" s="15">
        <f t="shared" si="13"/>
        <v>40.64</v>
      </c>
      <c r="N52" s="16">
        <f t="shared" si="9"/>
        <v>9.7587792573977192E-5</v>
      </c>
    </row>
    <row r="53" spans="1:14" ht="26" customHeight="1" x14ac:dyDescent="0.3">
      <c r="A53" s="12" t="s">
        <v>153</v>
      </c>
      <c r="B53" s="14" t="s">
        <v>154</v>
      </c>
      <c r="C53" s="12" t="s">
        <v>26</v>
      </c>
      <c r="D53" s="12" t="s">
        <v>155</v>
      </c>
      <c r="E53" s="13" t="s">
        <v>32</v>
      </c>
      <c r="F53" s="14">
        <v>2</v>
      </c>
      <c r="G53" s="15">
        <v>4.75</v>
      </c>
      <c r="H53" s="15">
        <v>0</v>
      </c>
      <c r="I53" s="15">
        <v>6.2</v>
      </c>
      <c r="J53" s="15">
        <f t="shared" si="10"/>
        <v>6.2</v>
      </c>
      <c r="K53" s="15">
        <f t="shared" si="11"/>
        <v>0</v>
      </c>
      <c r="L53" s="15">
        <f t="shared" si="12"/>
        <v>12.4</v>
      </c>
      <c r="M53" s="15">
        <f t="shared" si="13"/>
        <v>12.4</v>
      </c>
      <c r="N53" s="16">
        <f t="shared" si="9"/>
        <v>2.9775802852296192E-5</v>
      </c>
    </row>
    <row r="54" spans="1:14" ht="26" customHeight="1" x14ac:dyDescent="0.3">
      <c r="A54" s="12" t="s">
        <v>156</v>
      </c>
      <c r="B54" s="14" t="s">
        <v>157</v>
      </c>
      <c r="C54" s="12" t="s">
        <v>26</v>
      </c>
      <c r="D54" s="12" t="s">
        <v>158</v>
      </c>
      <c r="E54" s="13" t="s">
        <v>32</v>
      </c>
      <c r="F54" s="14">
        <v>4</v>
      </c>
      <c r="G54" s="15">
        <v>71.63</v>
      </c>
      <c r="H54" s="15">
        <v>0</v>
      </c>
      <c r="I54" s="15">
        <v>93.62</v>
      </c>
      <c r="J54" s="15">
        <f t="shared" si="10"/>
        <v>93.62</v>
      </c>
      <c r="K54" s="15">
        <f t="shared" si="11"/>
        <v>0</v>
      </c>
      <c r="L54" s="15">
        <f t="shared" si="12"/>
        <v>374.48</v>
      </c>
      <c r="M54" s="15">
        <f t="shared" si="13"/>
        <v>374.48</v>
      </c>
      <c r="N54" s="16">
        <f t="shared" si="9"/>
        <v>8.99229246139345E-4</v>
      </c>
    </row>
    <row r="55" spans="1:14" ht="26" customHeight="1" x14ac:dyDescent="0.3">
      <c r="A55" s="7" t="s">
        <v>159</v>
      </c>
      <c r="B55" s="9" t="s">
        <v>160</v>
      </c>
      <c r="C55" s="7" t="s">
        <v>26</v>
      </c>
      <c r="D55" s="7" t="s">
        <v>161</v>
      </c>
      <c r="E55" s="8" t="s">
        <v>32</v>
      </c>
      <c r="F55" s="9">
        <v>1</v>
      </c>
      <c r="G55" s="10">
        <v>93.84</v>
      </c>
      <c r="H55" s="10">
        <v>23.46</v>
      </c>
      <c r="I55" s="10">
        <v>99.18</v>
      </c>
      <c r="J55" s="10">
        <f t="shared" si="10"/>
        <v>122.64</v>
      </c>
      <c r="K55" s="10">
        <f t="shared" si="11"/>
        <v>23.46</v>
      </c>
      <c r="L55" s="10">
        <f t="shared" si="12"/>
        <v>99.18</v>
      </c>
      <c r="M55" s="10">
        <f t="shared" si="13"/>
        <v>122.64</v>
      </c>
      <c r="N55" s="11">
        <f t="shared" si="9"/>
        <v>2.9449229530690364E-4</v>
      </c>
    </row>
    <row r="56" spans="1:14" ht="24" customHeight="1" x14ac:dyDescent="0.3">
      <c r="A56" s="7" t="s">
        <v>162</v>
      </c>
      <c r="B56" s="9" t="s">
        <v>163</v>
      </c>
      <c r="C56" s="7" t="s">
        <v>26</v>
      </c>
      <c r="D56" s="7" t="s">
        <v>164</v>
      </c>
      <c r="E56" s="8" t="s">
        <v>28</v>
      </c>
      <c r="F56" s="9">
        <v>220</v>
      </c>
      <c r="G56" s="10">
        <v>32.950000000000003</v>
      </c>
      <c r="H56" s="10">
        <v>32.78</v>
      </c>
      <c r="I56" s="10">
        <v>10.28</v>
      </c>
      <c r="J56" s="10">
        <f t="shared" si="10"/>
        <v>43.06</v>
      </c>
      <c r="K56" s="10">
        <f t="shared" si="11"/>
        <v>7211.6</v>
      </c>
      <c r="L56" s="10">
        <f t="shared" si="12"/>
        <v>2261.6000000000004</v>
      </c>
      <c r="M56" s="10">
        <f t="shared" si="13"/>
        <v>9473.2000000000007</v>
      </c>
      <c r="N56" s="11">
        <f t="shared" si="9"/>
        <v>2.2747752869384862E-2</v>
      </c>
    </row>
    <row r="57" spans="1:14" ht="26" customHeight="1" x14ac:dyDescent="0.3">
      <c r="A57" s="7" t="s">
        <v>165</v>
      </c>
      <c r="B57" s="9" t="s">
        <v>166</v>
      </c>
      <c r="C57" s="7" t="s">
        <v>26</v>
      </c>
      <c r="D57" s="7" t="s">
        <v>167</v>
      </c>
      <c r="E57" s="8" t="s">
        <v>28</v>
      </c>
      <c r="F57" s="9">
        <v>220</v>
      </c>
      <c r="G57" s="10">
        <v>27.06</v>
      </c>
      <c r="H57" s="10">
        <v>25.09</v>
      </c>
      <c r="I57" s="10">
        <v>10.27</v>
      </c>
      <c r="J57" s="10">
        <f t="shared" si="10"/>
        <v>35.36</v>
      </c>
      <c r="K57" s="10">
        <f t="shared" si="11"/>
        <v>5519.8</v>
      </c>
      <c r="L57" s="10">
        <f t="shared" si="12"/>
        <v>2259.3999999999996</v>
      </c>
      <c r="M57" s="10">
        <f t="shared" si="13"/>
        <v>7779.2</v>
      </c>
      <c r="N57" s="11">
        <f t="shared" si="9"/>
        <v>1.867999399585343E-2</v>
      </c>
    </row>
    <row r="58" spans="1:14" ht="24" customHeight="1" x14ac:dyDescent="0.3">
      <c r="A58" s="3" t="s">
        <v>168</v>
      </c>
      <c r="B58" s="3"/>
      <c r="C58" s="3"/>
      <c r="D58" s="3" t="s">
        <v>169</v>
      </c>
      <c r="E58" s="3"/>
      <c r="F58" s="4"/>
      <c r="G58" s="3"/>
      <c r="H58" s="3"/>
      <c r="I58" s="3"/>
      <c r="J58" s="3"/>
      <c r="K58" s="3"/>
      <c r="L58" s="3"/>
      <c r="M58" s="5">
        <v>1548.06</v>
      </c>
      <c r="N58" s="6">
        <f t="shared" si="9"/>
        <v>3.7173168841552937E-3</v>
      </c>
    </row>
    <row r="59" spans="1:14" ht="39" customHeight="1" x14ac:dyDescent="0.3">
      <c r="A59" s="7" t="s">
        <v>170</v>
      </c>
      <c r="B59" s="9" t="s">
        <v>171</v>
      </c>
      <c r="C59" s="7" t="s">
        <v>26</v>
      </c>
      <c r="D59" s="7" t="s">
        <v>172</v>
      </c>
      <c r="E59" s="8" t="s">
        <v>58</v>
      </c>
      <c r="F59" s="9">
        <v>3</v>
      </c>
      <c r="G59" s="10">
        <v>19.350000000000001</v>
      </c>
      <c r="H59" s="10">
        <v>14.46</v>
      </c>
      <c r="I59" s="10">
        <v>10.83</v>
      </c>
      <c r="J59" s="10">
        <f>TRUNC(G59 * (1 + 30.7 / 100), 2)</f>
        <v>25.29</v>
      </c>
      <c r="K59" s="10">
        <f>TRUNC(F59 * H59, 2)</f>
        <v>43.38</v>
      </c>
      <c r="L59" s="10">
        <f>M59 - K59</f>
        <v>32.49</v>
      </c>
      <c r="M59" s="10">
        <f>TRUNC(F59 * J59, 2)</f>
        <v>75.87</v>
      </c>
      <c r="N59" s="11">
        <f t="shared" si="9"/>
        <v>1.8218469051642841E-4</v>
      </c>
    </row>
    <row r="60" spans="1:14" ht="39" customHeight="1" x14ac:dyDescent="0.3">
      <c r="A60" s="7" t="s">
        <v>173</v>
      </c>
      <c r="B60" s="9" t="s">
        <v>174</v>
      </c>
      <c r="C60" s="7" t="s">
        <v>26</v>
      </c>
      <c r="D60" s="7" t="s">
        <v>175</v>
      </c>
      <c r="E60" s="8" t="s">
        <v>32</v>
      </c>
      <c r="F60" s="9">
        <v>87</v>
      </c>
      <c r="G60" s="10">
        <v>12.16</v>
      </c>
      <c r="H60" s="10">
        <v>7.69</v>
      </c>
      <c r="I60" s="10">
        <v>8.1999999999999993</v>
      </c>
      <c r="J60" s="10">
        <f>TRUNC(G60 * (1 + 30.7 / 100), 2)</f>
        <v>15.89</v>
      </c>
      <c r="K60" s="10">
        <f>TRUNC(F60 * H60, 2)</f>
        <v>669.03</v>
      </c>
      <c r="L60" s="10">
        <f>M60 - K60</f>
        <v>713.40000000000009</v>
      </c>
      <c r="M60" s="10">
        <f>TRUNC(F60 * J60, 2)</f>
        <v>1382.43</v>
      </c>
      <c r="N60" s="11">
        <f t="shared" si="9"/>
        <v>3.3195938013790183E-3</v>
      </c>
    </row>
    <row r="61" spans="1:14" ht="39" customHeight="1" x14ac:dyDescent="0.3">
      <c r="A61" s="7" t="s">
        <v>176</v>
      </c>
      <c r="B61" s="9" t="s">
        <v>177</v>
      </c>
      <c r="C61" s="7" t="s">
        <v>26</v>
      </c>
      <c r="D61" s="7" t="s">
        <v>178</v>
      </c>
      <c r="E61" s="8" t="s">
        <v>32</v>
      </c>
      <c r="F61" s="9">
        <v>6</v>
      </c>
      <c r="G61" s="10">
        <v>11.45</v>
      </c>
      <c r="H61" s="10">
        <v>8.35</v>
      </c>
      <c r="I61" s="10">
        <v>6.61</v>
      </c>
      <c r="J61" s="10">
        <f>TRUNC(G61 * (1 + 30.7 / 100), 2)</f>
        <v>14.96</v>
      </c>
      <c r="K61" s="10">
        <f>TRUNC(F61 * H61, 2)</f>
        <v>50.1</v>
      </c>
      <c r="L61" s="10">
        <f>M61 - K61</f>
        <v>39.660000000000004</v>
      </c>
      <c r="M61" s="10">
        <f>TRUNC(F61 * J61, 2)</f>
        <v>89.76</v>
      </c>
      <c r="N61" s="11">
        <f t="shared" si="9"/>
        <v>2.1553839225984728E-4</v>
      </c>
    </row>
    <row r="62" spans="1:14" ht="24" customHeight="1" x14ac:dyDescent="0.3">
      <c r="A62" s="3" t="s">
        <v>179</v>
      </c>
      <c r="B62" s="3"/>
      <c r="C62" s="3"/>
      <c r="D62" s="3" t="s">
        <v>180</v>
      </c>
      <c r="E62" s="3"/>
      <c r="F62" s="4"/>
      <c r="G62" s="3"/>
      <c r="H62" s="3"/>
      <c r="I62" s="3"/>
      <c r="J62" s="3"/>
      <c r="K62" s="3"/>
      <c r="L62" s="3"/>
      <c r="M62" s="5">
        <v>99436.28</v>
      </c>
      <c r="N62" s="6">
        <f t="shared" si="9"/>
        <v>0.2387737959391712</v>
      </c>
    </row>
    <row r="63" spans="1:14" ht="39" customHeight="1" x14ac:dyDescent="0.3">
      <c r="A63" s="7" t="s">
        <v>181</v>
      </c>
      <c r="B63" s="9" t="s">
        <v>182</v>
      </c>
      <c r="C63" s="7" t="s">
        <v>26</v>
      </c>
      <c r="D63" s="7" t="s">
        <v>183</v>
      </c>
      <c r="E63" s="8" t="s">
        <v>58</v>
      </c>
      <c r="F63" s="9">
        <v>112</v>
      </c>
      <c r="G63" s="10">
        <v>32.200000000000003</v>
      </c>
      <c r="H63" s="10">
        <v>5.92</v>
      </c>
      <c r="I63" s="10">
        <v>36.159999999999997</v>
      </c>
      <c r="J63" s="10">
        <f t="shared" ref="J63:J72" si="14">TRUNC(G63 * (1 + 30.7 / 100), 2)</f>
        <v>42.08</v>
      </c>
      <c r="K63" s="10">
        <f t="shared" ref="K63:K72" si="15">TRUNC(F63 * H63, 2)</f>
        <v>663.04</v>
      </c>
      <c r="L63" s="10">
        <f t="shared" ref="L63:L72" si="16">M63 - K63</f>
        <v>4049.92</v>
      </c>
      <c r="M63" s="10">
        <f t="shared" ref="M63:M72" si="17">TRUNC(F63 * J63, 2)</f>
        <v>4712.96</v>
      </c>
      <c r="N63" s="11">
        <f t="shared" si="9"/>
        <v>1.1317110307319182E-2</v>
      </c>
    </row>
    <row r="64" spans="1:14" ht="52" customHeight="1" x14ac:dyDescent="0.3">
      <c r="A64" s="7" t="s">
        <v>184</v>
      </c>
      <c r="B64" s="9" t="s">
        <v>185</v>
      </c>
      <c r="C64" s="7" t="s">
        <v>26</v>
      </c>
      <c r="D64" s="7" t="s">
        <v>186</v>
      </c>
      <c r="E64" s="8" t="s">
        <v>58</v>
      </c>
      <c r="F64" s="9">
        <v>5.18</v>
      </c>
      <c r="G64" s="10">
        <v>46.35</v>
      </c>
      <c r="H64" s="10">
        <v>3.22</v>
      </c>
      <c r="I64" s="10">
        <v>57.35</v>
      </c>
      <c r="J64" s="10">
        <f t="shared" si="14"/>
        <v>60.57</v>
      </c>
      <c r="K64" s="10">
        <f t="shared" si="15"/>
        <v>16.670000000000002</v>
      </c>
      <c r="L64" s="10">
        <f t="shared" si="16"/>
        <v>297.08</v>
      </c>
      <c r="M64" s="10">
        <f t="shared" si="17"/>
        <v>313.75</v>
      </c>
      <c r="N64" s="11">
        <f t="shared" si="9"/>
        <v>7.5339985039580084E-4</v>
      </c>
    </row>
    <row r="65" spans="1:14" ht="52" customHeight="1" x14ac:dyDescent="0.3">
      <c r="A65" s="7" t="s">
        <v>187</v>
      </c>
      <c r="B65" s="9" t="s">
        <v>188</v>
      </c>
      <c r="C65" s="7" t="s">
        <v>26</v>
      </c>
      <c r="D65" s="7" t="s">
        <v>189</v>
      </c>
      <c r="E65" s="8" t="s">
        <v>58</v>
      </c>
      <c r="F65" s="9">
        <v>112</v>
      </c>
      <c r="G65" s="10">
        <v>58.52</v>
      </c>
      <c r="H65" s="10">
        <v>3.45</v>
      </c>
      <c r="I65" s="10">
        <v>73.03</v>
      </c>
      <c r="J65" s="10">
        <f t="shared" si="14"/>
        <v>76.48</v>
      </c>
      <c r="K65" s="10">
        <f t="shared" si="15"/>
        <v>386.4</v>
      </c>
      <c r="L65" s="10">
        <f t="shared" si="16"/>
        <v>8179.3600000000006</v>
      </c>
      <c r="M65" s="10">
        <f t="shared" si="17"/>
        <v>8565.76</v>
      </c>
      <c r="N65" s="11">
        <f t="shared" si="9"/>
        <v>2.0568740406458438E-2</v>
      </c>
    </row>
    <row r="66" spans="1:14" ht="52" customHeight="1" x14ac:dyDescent="0.3">
      <c r="A66" s="7" t="s">
        <v>190</v>
      </c>
      <c r="B66" s="9" t="s">
        <v>191</v>
      </c>
      <c r="C66" s="7" t="s">
        <v>26</v>
      </c>
      <c r="D66" s="7" t="s">
        <v>192</v>
      </c>
      <c r="E66" s="8" t="s">
        <v>58</v>
      </c>
      <c r="F66" s="9">
        <v>5.18</v>
      </c>
      <c r="G66" s="10">
        <v>71.42</v>
      </c>
      <c r="H66" s="10">
        <v>3.62</v>
      </c>
      <c r="I66" s="10">
        <v>89.72</v>
      </c>
      <c r="J66" s="10">
        <f t="shared" si="14"/>
        <v>93.34</v>
      </c>
      <c r="K66" s="10">
        <f t="shared" si="15"/>
        <v>18.75</v>
      </c>
      <c r="L66" s="10">
        <f t="shared" si="16"/>
        <v>464.75</v>
      </c>
      <c r="M66" s="10">
        <f t="shared" si="17"/>
        <v>483.5</v>
      </c>
      <c r="N66" s="11">
        <f t="shared" si="9"/>
        <v>1.1610161837971942E-3</v>
      </c>
    </row>
    <row r="67" spans="1:14" ht="26" customHeight="1" x14ac:dyDescent="0.3">
      <c r="A67" s="7" t="s">
        <v>193</v>
      </c>
      <c r="B67" s="9" t="s">
        <v>194</v>
      </c>
      <c r="C67" s="7" t="s">
        <v>26</v>
      </c>
      <c r="D67" s="7" t="s">
        <v>195</v>
      </c>
      <c r="E67" s="8" t="s">
        <v>28</v>
      </c>
      <c r="F67" s="9">
        <v>240</v>
      </c>
      <c r="G67" s="10">
        <v>35.450000000000003</v>
      </c>
      <c r="H67" s="10">
        <v>36.049999999999997</v>
      </c>
      <c r="I67" s="10">
        <v>10.28</v>
      </c>
      <c r="J67" s="10">
        <f t="shared" si="14"/>
        <v>46.33</v>
      </c>
      <c r="K67" s="10">
        <f t="shared" si="15"/>
        <v>8652</v>
      </c>
      <c r="L67" s="10">
        <f t="shared" si="16"/>
        <v>2467.2000000000007</v>
      </c>
      <c r="M67" s="10">
        <f t="shared" si="17"/>
        <v>11119.2</v>
      </c>
      <c r="N67" s="11">
        <f t="shared" si="9"/>
        <v>2.6700250570584824E-2</v>
      </c>
    </row>
    <row r="68" spans="1:14" ht="24" customHeight="1" x14ac:dyDescent="0.3">
      <c r="A68" s="7" t="s">
        <v>196</v>
      </c>
      <c r="B68" s="9" t="s">
        <v>197</v>
      </c>
      <c r="C68" s="7" t="s">
        <v>26</v>
      </c>
      <c r="D68" s="7" t="s">
        <v>198</v>
      </c>
      <c r="E68" s="8" t="s">
        <v>28</v>
      </c>
      <c r="F68" s="9">
        <v>240</v>
      </c>
      <c r="G68" s="10">
        <v>22.95</v>
      </c>
      <c r="H68" s="10">
        <v>21.24</v>
      </c>
      <c r="I68" s="10">
        <v>8.75</v>
      </c>
      <c r="J68" s="10">
        <f t="shared" si="14"/>
        <v>29.99</v>
      </c>
      <c r="K68" s="10">
        <f t="shared" si="15"/>
        <v>5097.6000000000004</v>
      </c>
      <c r="L68" s="10">
        <f t="shared" si="16"/>
        <v>2100</v>
      </c>
      <c r="M68" s="10">
        <f t="shared" si="17"/>
        <v>7197.6</v>
      </c>
      <c r="N68" s="11">
        <f t="shared" si="9"/>
        <v>1.7283412791103795E-2</v>
      </c>
    </row>
    <row r="69" spans="1:14" ht="52" customHeight="1" x14ac:dyDescent="0.3">
      <c r="A69" s="7" t="s">
        <v>199</v>
      </c>
      <c r="B69" s="9" t="s">
        <v>200</v>
      </c>
      <c r="C69" s="7" t="s">
        <v>21</v>
      </c>
      <c r="D69" s="7" t="s">
        <v>201</v>
      </c>
      <c r="E69" s="8" t="s">
        <v>32</v>
      </c>
      <c r="F69" s="9">
        <v>2</v>
      </c>
      <c r="G69" s="10">
        <v>1967.2</v>
      </c>
      <c r="H69" s="10">
        <v>458.32</v>
      </c>
      <c r="I69" s="10">
        <v>2112.81</v>
      </c>
      <c r="J69" s="10">
        <f t="shared" si="14"/>
        <v>2571.13</v>
      </c>
      <c r="K69" s="10">
        <f t="shared" si="15"/>
        <v>916.64</v>
      </c>
      <c r="L69" s="10">
        <f t="shared" si="16"/>
        <v>4225.62</v>
      </c>
      <c r="M69" s="10">
        <f t="shared" si="17"/>
        <v>5142.26</v>
      </c>
      <c r="N69" s="11">
        <f t="shared" si="9"/>
        <v>1.234797741735876E-2</v>
      </c>
    </row>
    <row r="70" spans="1:14" ht="52" customHeight="1" x14ac:dyDescent="0.3">
      <c r="A70" s="7" t="s">
        <v>202</v>
      </c>
      <c r="B70" s="9" t="s">
        <v>203</v>
      </c>
      <c r="C70" s="7" t="s">
        <v>21</v>
      </c>
      <c r="D70" s="7" t="s">
        <v>204</v>
      </c>
      <c r="E70" s="8" t="s">
        <v>32</v>
      </c>
      <c r="F70" s="9">
        <v>13</v>
      </c>
      <c r="G70" s="10">
        <v>2892.4</v>
      </c>
      <c r="H70" s="10">
        <v>630.19000000000005</v>
      </c>
      <c r="I70" s="10">
        <v>3150.17</v>
      </c>
      <c r="J70" s="10">
        <f t="shared" si="14"/>
        <v>3780.36</v>
      </c>
      <c r="K70" s="10">
        <f t="shared" si="15"/>
        <v>8192.4699999999993</v>
      </c>
      <c r="L70" s="10">
        <f t="shared" si="16"/>
        <v>40952.21</v>
      </c>
      <c r="M70" s="10">
        <f t="shared" si="17"/>
        <v>49144.68</v>
      </c>
      <c r="N70" s="11">
        <f t="shared" si="9"/>
        <v>0.11800986313864384</v>
      </c>
    </row>
    <row r="71" spans="1:14" ht="52" customHeight="1" x14ac:dyDescent="0.3">
      <c r="A71" s="7" t="s">
        <v>205</v>
      </c>
      <c r="B71" s="9" t="s">
        <v>206</v>
      </c>
      <c r="C71" s="7" t="s">
        <v>21</v>
      </c>
      <c r="D71" s="7" t="s">
        <v>207</v>
      </c>
      <c r="E71" s="8" t="s">
        <v>32</v>
      </c>
      <c r="F71" s="9">
        <v>1</v>
      </c>
      <c r="G71" s="10">
        <v>4509.2</v>
      </c>
      <c r="H71" s="10">
        <v>744.76</v>
      </c>
      <c r="I71" s="10">
        <v>5148.76</v>
      </c>
      <c r="J71" s="10">
        <f t="shared" si="14"/>
        <v>5893.52</v>
      </c>
      <c r="K71" s="10">
        <f t="shared" si="15"/>
        <v>744.76</v>
      </c>
      <c r="L71" s="10">
        <f t="shared" si="16"/>
        <v>5148.76</v>
      </c>
      <c r="M71" s="10">
        <f t="shared" si="17"/>
        <v>5893.52</v>
      </c>
      <c r="N71" s="11">
        <f t="shared" si="9"/>
        <v>1.4151958840811666E-2</v>
      </c>
    </row>
    <row r="72" spans="1:14" ht="52" customHeight="1" x14ac:dyDescent="0.3">
      <c r="A72" s="7" t="s">
        <v>208</v>
      </c>
      <c r="B72" s="9" t="s">
        <v>209</v>
      </c>
      <c r="C72" s="7" t="s">
        <v>21</v>
      </c>
      <c r="D72" s="7" t="s">
        <v>210</v>
      </c>
      <c r="E72" s="8" t="s">
        <v>32</v>
      </c>
      <c r="F72" s="9">
        <v>1</v>
      </c>
      <c r="G72" s="10">
        <v>5251</v>
      </c>
      <c r="H72" s="10">
        <v>859.35</v>
      </c>
      <c r="I72" s="10">
        <v>6003.7</v>
      </c>
      <c r="J72" s="10">
        <f t="shared" si="14"/>
        <v>6863.05</v>
      </c>
      <c r="K72" s="10">
        <f t="shared" si="15"/>
        <v>859.35</v>
      </c>
      <c r="L72" s="10">
        <f t="shared" si="16"/>
        <v>6003.7</v>
      </c>
      <c r="M72" s="10">
        <f t="shared" si="17"/>
        <v>6863.05</v>
      </c>
      <c r="N72" s="11">
        <f t="shared" ref="N72:N103" si="18">M72 / 416445.53</f>
        <v>1.6480066432697692E-2</v>
      </c>
    </row>
    <row r="73" spans="1:14" ht="24" customHeight="1" x14ac:dyDescent="0.3">
      <c r="A73" s="3" t="s">
        <v>211</v>
      </c>
      <c r="B73" s="3"/>
      <c r="C73" s="3"/>
      <c r="D73" s="3" t="s">
        <v>212</v>
      </c>
      <c r="E73" s="3"/>
      <c r="F73" s="4"/>
      <c r="G73" s="3"/>
      <c r="H73" s="3"/>
      <c r="I73" s="3"/>
      <c r="J73" s="3"/>
      <c r="K73" s="3"/>
      <c r="L73" s="3"/>
      <c r="M73" s="5">
        <v>110921.06</v>
      </c>
      <c r="N73" s="6">
        <f t="shared" si="18"/>
        <v>0.26635190441352558</v>
      </c>
    </row>
    <row r="74" spans="1:14" ht="39" customHeight="1" x14ac:dyDescent="0.3">
      <c r="A74" s="12" t="s">
        <v>213</v>
      </c>
      <c r="B74" s="14" t="s">
        <v>214</v>
      </c>
      <c r="C74" s="12" t="s">
        <v>21</v>
      </c>
      <c r="D74" s="12" t="s">
        <v>215</v>
      </c>
      <c r="E74" s="13" t="s">
        <v>32</v>
      </c>
      <c r="F74" s="14">
        <v>2</v>
      </c>
      <c r="G74" s="15">
        <v>2767</v>
      </c>
      <c r="H74" s="15">
        <v>0</v>
      </c>
      <c r="I74" s="15">
        <v>3616.46</v>
      </c>
      <c r="J74" s="15">
        <f>TRUNC(G74 * (1 + 30.7 / 100), 2)</f>
        <v>3616.46</v>
      </c>
      <c r="K74" s="15">
        <f>TRUNC(F74 * H74, 2)</f>
        <v>0</v>
      </c>
      <c r="L74" s="15">
        <f>M74 - K74</f>
        <v>7232.92</v>
      </c>
      <c r="M74" s="15">
        <f>TRUNC(F74 * J74, 2)</f>
        <v>7232.92</v>
      </c>
      <c r="N74" s="16">
        <f t="shared" si="18"/>
        <v>1.7368225803744367E-2</v>
      </c>
    </row>
    <row r="75" spans="1:14" ht="39" customHeight="1" x14ac:dyDescent="0.3">
      <c r="A75" s="12" t="s">
        <v>216</v>
      </c>
      <c r="B75" s="14" t="s">
        <v>217</v>
      </c>
      <c r="C75" s="12" t="s">
        <v>21</v>
      </c>
      <c r="D75" s="12" t="s">
        <v>218</v>
      </c>
      <c r="E75" s="13" t="s">
        <v>32</v>
      </c>
      <c r="F75" s="14">
        <v>13</v>
      </c>
      <c r="G75" s="15">
        <v>4388</v>
      </c>
      <c r="H75" s="15">
        <v>0</v>
      </c>
      <c r="I75" s="15">
        <v>5735.11</v>
      </c>
      <c r="J75" s="15">
        <f>TRUNC(G75 * (1 + 30.7 / 100), 2)</f>
        <v>5735.11</v>
      </c>
      <c r="K75" s="15">
        <f>TRUNC(F75 * H75, 2)</f>
        <v>0</v>
      </c>
      <c r="L75" s="15">
        <f>M75 - K75</f>
        <v>74556.429999999993</v>
      </c>
      <c r="M75" s="15">
        <f>TRUNC(F75 * J75, 2)</f>
        <v>74556.429999999993</v>
      </c>
      <c r="N75" s="16">
        <f t="shared" si="18"/>
        <v>0.17903044847185653</v>
      </c>
    </row>
    <row r="76" spans="1:14" ht="39" customHeight="1" x14ac:dyDescent="0.3">
      <c r="A76" s="12" t="s">
        <v>219</v>
      </c>
      <c r="B76" s="14" t="s">
        <v>220</v>
      </c>
      <c r="C76" s="12" t="s">
        <v>21</v>
      </c>
      <c r="D76" s="12" t="s">
        <v>221</v>
      </c>
      <c r="E76" s="13" t="s">
        <v>32</v>
      </c>
      <c r="F76" s="14">
        <v>1</v>
      </c>
      <c r="G76" s="15">
        <v>9621</v>
      </c>
      <c r="H76" s="15">
        <v>0</v>
      </c>
      <c r="I76" s="15">
        <v>12574.64</v>
      </c>
      <c r="J76" s="15">
        <f>TRUNC(G76 * (1 + 30.7 / 100), 2)</f>
        <v>12574.64</v>
      </c>
      <c r="K76" s="15">
        <f>TRUNC(F76 * H76, 2)</f>
        <v>0</v>
      </c>
      <c r="L76" s="15">
        <f>M76 - K76</f>
        <v>12574.64</v>
      </c>
      <c r="M76" s="15">
        <f>TRUNC(F76 * J76, 2)</f>
        <v>12574.64</v>
      </c>
      <c r="N76" s="16">
        <f t="shared" si="18"/>
        <v>3.0195161417628853E-2</v>
      </c>
    </row>
    <row r="77" spans="1:14" ht="39" customHeight="1" x14ac:dyDescent="0.3">
      <c r="A77" s="12" t="s">
        <v>222</v>
      </c>
      <c r="B77" s="14" t="s">
        <v>223</v>
      </c>
      <c r="C77" s="12" t="s">
        <v>21</v>
      </c>
      <c r="D77" s="12" t="s">
        <v>224</v>
      </c>
      <c r="E77" s="13" t="s">
        <v>32</v>
      </c>
      <c r="F77" s="14">
        <v>1</v>
      </c>
      <c r="G77" s="15">
        <v>12668</v>
      </c>
      <c r="H77" s="15">
        <v>0</v>
      </c>
      <c r="I77" s="15">
        <v>16557.07</v>
      </c>
      <c r="J77" s="15">
        <f>TRUNC(G77 * (1 + 30.7 / 100), 2)</f>
        <v>16557.07</v>
      </c>
      <c r="K77" s="15">
        <f>TRUNC(F77 * H77, 2)</f>
        <v>0</v>
      </c>
      <c r="L77" s="15">
        <f>M77 - K77</f>
        <v>16557.07</v>
      </c>
      <c r="M77" s="15">
        <f>TRUNC(F77 * J77, 2)</f>
        <v>16557.07</v>
      </c>
      <c r="N77" s="16">
        <f t="shared" si="18"/>
        <v>3.9758068720295782E-2</v>
      </c>
    </row>
    <row r="78" spans="1:14" ht="24" customHeight="1" x14ac:dyDescent="0.3">
      <c r="A78" s="3" t="s">
        <v>225</v>
      </c>
      <c r="B78" s="3"/>
      <c r="C78" s="3"/>
      <c r="D78" s="3" t="s">
        <v>226</v>
      </c>
      <c r="E78" s="3"/>
      <c r="F78" s="4"/>
      <c r="G78" s="3"/>
      <c r="H78" s="3"/>
      <c r="I78" s="3"/>
      <c r="J78" s="3"/>
      <c r="K78" s="3"/>
      <c r="L78" s="3"/>
      <c r="M78" s="5">
        <v>17437.02</v>
      </c>
      <c r="N78" s="6">
        <f t="shared" si="18"/>
        <v>4.1871070149318207E-2</v>
      </c>
    </row>
    <row r="79" spans="1:14" ht="24" customHeight="1" x14ac:dyDescent="0.3">
      <c r="A79" s="7" t="s">
        <v>227</v>
      </c>
      <c r="B79" s="9" t="s">
        <v>228</v>
      </c>
      <c r="C79" s="7" t="s">
        <v>26</v>
      </c>
      <c r="D79" s="7" t="s">
        <v>229</v>
      </c>
      <c r="E79" s="8" t="s">
        <v>85</v>
      </c>
      <c r="F79" s="9">
        <v>600</v>
      </c>
      <c r="G79" s="10">
        <v>4.3600000000000003</v>
      </c>
      <c r="H79" s="10">
        <v>3.17</v>
      </c>
      <c r="I79" s="10">
        <v>2.52</v>
      </c>
      <c r="J79" s="10">
        <f>TRUNC(G79 * (1 + 30.7 / 100), 2)</f>
        <v>5.69</v>
      </c>
      <c r="K79" s="10">
        <f>TRUNC(F79 * H79, 2)</f>
        <v>1902</v>
      </c>
      <c r="L79" s="10">
        <f>M79 - K79</f>
        <v>1512</v>
      </c>
      <c r="M79" s="10">
        <f>TRUNC(F79 * J79, 2)</f>
        <v>3414</v>
      </c>
      <c r="N79" s="11">
        <f t="shared" si="18"/>
        <v>8.1979508820757413E-3</v>
      </c>
    </row>
    <row r="80" spans="1:14" ht="26" customHeight="1" x14ac:dyDescent="0.3">
      <c r="A80" s="12" t="s">
        <v>230</v>
      </c>
      <c r="B80" s="14" t="s">
        <v>231</v>
      </c>
      <c r="C80" s="12" t="s">
        <v>21</v>
      </c>
      <c r="D80" s="12" t="s">
        <v>232</v>
      </c>
      <c r="E80" s="13" t="s">
        <v>32</v>
      </c>
      <c r="F80" s="14">
        <v>4</v>
      </c>
      <c r="G80" s="15">
        <v>450</v>
      </c>
      <c r="H80" s="15">
        <v>0</v>
      </c>
      <c r="I80" s="15">
        <v>588.15</v>
      </c>
      <c r="J80" s="15">
        <f>TRUNC(G80 * (1 + 30.7 / 100), 2)</f>
        <v>588.15</v>
      </c>
      <c r="K80" s="15">
        <f>TRUNC(F80 * H80, 2)</f>
        <v>0</v>
      </c>
      <c r="L80" s="15">
        <f>M80 - K80</f>
        <v>2352.6</v>
      </c>
      <c r="M80" s="15">
        <f>TRUNC(F80 * J80, 2)</f>
        <v>2352.6</v>
      </c>
      <c r="N80" s="16">
        <f t="shared" si="18"/>
        <v>5.6492382088961304E-3</v>
      </c>
    </row>
    <row r="81" spans="1:14" ht="26" customHeight="1" x14ac:dyDescent="0.3">
      <c r="A81" s="7" t="s">
        <v>233</v>
      </c>
      <c r="B81" s="9" t="s">
        <v>234</v>
      </c>
      <c r="C81" s="7" t="s">
        <v>26</v>
      </c>
      <c r="D81" s="7" t="s">
        <v>235</v>
      </c>
      <c r="E81" s="8" t="s">
        <v>49</v>
      </c>
      <c r="F81" s="9">
        <v>2</v>
      </c>
      <c r="G81" s="10">
        <v>4464.59</v>
      </c>
      <c r="H81" s="10">
        <v>3938.22</v>
      </c>
      <c r="I81" s="10">
        <v>1896.99</v>
      </c>
      <c r="J81" s="10">
        <f>TRUNC(G81 * (1 + 30.7 / 100), 2)</f>
        <v>5835.21</v>
      </c>
      <c r="K81" s="10">
        <f>TRUNC(F81 * H81, 2)</f>
        <v>7876.44</v>
      </c>
      <c r="L81" s="10">
        <f>M81 - K81</f>
        <v>3793.9800000000005</v>
      </c>
      <c r="M81" s="10">
        <f>TRUNC(F81 * J81, 2)</f>
        <v>11670.42</v>
      </c>
      <c r="N81" s="11">
        <f t="shared" si="18"/>
        <v>2.8023881058346332E-2</v>
      </c>
    </row>
    <row r="82" spans="1:14" ht="24" customHeight="1" x14ac:dyDescent="0.3">
      <c r="A82" s="3" t="s">
        <v>236</v>
      </c>
      <c r="B82" s="3"/>
      <c r="C82" s="3"/>
      <c r="D82" s="3" t="s">
        <v>237</v>
      </c>
      <c r="E82" s="3"/>
      <c r="F82" s="4"/>
      <c r="G82" s="3"/>
      <c r="H82" s="3"/>
      <c r="I82" s="3"/>
      <c r="J82" s="3"/>
      <c r="K82" s="3"/>
      <c r="L82" s="3"/>
      <c r="M82" s="5">
        <v>54371.199999999997</v>
      </c>
      <c r="N82" s="6">
        <f t="shared" si="18"/>
        <v>0.1305601719389328</v>
      </c>
    </row>
    <row r="83" spans="1:14" ht="26" customHeight="1" x14ac:dyDescent="0.3">
      <c r="A83" s="12" t="s">
        <v>238</v>
      </c>
      <c r="B83" s="14" t="s">
        <v>239</v>
      </c>
      <c r="C83" s="12" t="s">
        <v>21</v>
      </c>
      <c r="D83" s="12" t="s">
        <v>240</v>
      </c>
      <c r="E83" s="13" t="s">
        <v>32</v>
      </c>
      <c r="F83" s="14">
        <v>1</v>
      </c>
      <c r="G83" s="15">
        <v>16000</v>
      </c>
      <c r="H83" s="15">
        <v>0</v>
      </c>
      <c r="I83" s="15">
        <v>20912</v>
      </c>
      <c r="J83" s="15">
        <f>TRUNC(G83 * (1 + 30.7 / 100), 2)</f>
        <v>20912</v>
      </c>
      <c r="K83" s="15">
        <f>TRUNC(F83 * H83, 2)</f>
        <v>0</v>
      </c>
      <c r="L83" s="15">
        <f>M83 - K83</f>
        <v>20912</v>
      </c>
      <c r="M83" s="15">
        <f>TRUNC(F83 * J83, 2)</f>
        <v>20912</v>
      </c>
      <c r="N83" s="16">
        <f t="shared" si="18"/>
        <v>5.0215450745743385E-2</v>
      </c>
    </row>
    <row r="84" spans="1:14" ht="52" customHeight="1" x14ac:dyDescent="0.3">
      <c r="A84" s="12" t="s">
        <v>241</v>
      </c>
      <c r="B84" s="14" t="s">
        <v>242</v>
      </c>
      <c r="C84" s="12" t="s">
        <v>21</v>
      </c>
      <c r="D84" s="12" t="s">
        <v>243</v>
      </c>
      <c r="E84" s="13" t="s">
        <v>32</v>
      </c>
      <c r="F84" s="14">
        <v>1</v>
      </c>
      <c r="G84" s="15">
        <v>25600</v>
      </c>
      <c r="H84" s="15">
        <v>33459.199999999997</v>
      </c>
      <c r="I84" s="15">
        <v>0</v>
      </c>
      <c r="J84" s="15">
        <f>TRUNC(G84 * (1 + 30.7 / 100), 2)</f>
        <v>33459.199999999997</v>
      </c>
      <c r="K84" s="15">
        <f>TRUNC(F84 * H84, 2)</f>
        <v>33459.199999999997</v>
      </c>
      <c r="L84" s="15">
        <f>M84 - K84</f>
        <v>0</v>
      </c>
      <c r="M84" s="15">
        <f>TRUNC(F84 * J84, 2)</f>
        <v>33459.199999999997</v>
      </c>
      <c r="N84" s="16">
        <f t="shared" si="18"/>
        <v>8.0344721193189403E-2</v>
      </c>
    </row>
    <row r="85" spans="1:14" x14ac:dyDescent="0.3">
      <c r="A85" s="19"/>
      <c r="B85" s="19"/>
      <c r="C85" s="19"/>
      <c r="D85" s="19"/>
      <c r="E85" s="19"/>
      <c r="F85" s="19"/>
      <c r="G85" s="19"/>
      <c r="H85" s="19"/>
      <c r="I85" s="19"/>
      <c r="J85" s="19" t="s">
        <v>244</v>
      </c>
      <c r="K85" s="19" t="s">
        <v>245</v>
      </c>
      <c r="L85" s="19" t="s">
        <v>246</v>
      </c>
      <c r="M85" s="19" t="s">
        <v>247</v>
      </c>
      <c r="N85" s="19"/>
    </row>
    <row r="86" spans="1:14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34">
        <f>K85/$M$85</f>
        <v>0.33435904570761027</v>
      </c>
      <c r="L86" s="34">
        <f t="shared" ref="L86:M86" si="19">L85/$M$85</f>
        <v>0.66564095429238967</v>
      </c>
      <c r="M86" s="34">
        <f t="shared" si="19"/>
        <v>1</v>
      </c>
      <c r="N86" s="21"/>
    </row>
    <row r="87" spans="1:14" x14ac:dyDescent="0.3">
      <c r="A87" s="29"/>
      <c r="B87" s="29"/>
      <c r="C87" s="29"/>
      <c r="D87" s="20"/>
      <c r="E87" s="19"/>
      <c r="F87" s="19"/>
      <c r="G87" s="19"/>
      <c r="H87" s="19"/>
      <c r="I87" s="19"/>
      <c r="J87" s="23" t="s">
        <v>248</v>
      </c>
      <c r="K87" s="29"/>
      <c r="L87" s="30">
        <v>318643.67</v>
      </c>
      <c r="M87" s="29"/>
      <c r="N87" s="29"/>
    </row>
    <row r="88" spans="1:14" x14ac:dyDescent="0.3">
      <c r="A88" s="29"/>
      <c r="B88" s="29"/>
      <c r="C88" s="29"/>
      <c r="D88" s="20"/>
      <c r="E88" s="19"/>
      <c r="F88" s="19"/>
      <c r="G88" s="19"/>
      <c r="H88" s="19"/>
      <c r="I88" s="19"/>
      <c r="J88" s="23" t="s">
        <v>249</v>
      </c>
      <c r="K88" s="29"/>
      <c r="L88" s="30">
        <v>97801.86</v>
      </c>
      <c r="M88" s="29"/>
      <c r="N88" s="29"/>
    </row>
    <row r="89" spans="1:14" x14ac:dyDescent="0.3">
      <c r="A89" s="29"/>
      <c r="B89" s="29"/>
      <c r="C89" s="29"/>
      <c r="D89" s="20"/>
      <c r="E89" s="19"/>
      <c r="F89" s="19"/>
      <c r="G89" s="19"/>
      <c r="H89" s="19"/>
      <c r="I89" s="19"/>
      <c r="J89" s="23" t="s">
        <v>250</v>
      </c>
      <c r="K89" s="29"/>
      <c r="L89" s="30">
        <v>416445.53</v>
      </c>
      <c r="M89" s="29"/>
      <c r="N89" s="29"/>
    </row>
    <row r="90" spans="1:14" ht="60" customHeight="1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spans="1:14" ht="70" customHeight="1" x14ac:dyDescent="0.3">
      <c r="A91" s="31" t="s">
        <v>251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</sheetData>
  <mergeCells count="27">
    <mergeCell ref="A89:C89"/>
    <mergeCell ref="J89:K89"/>
    <mergeCell ref="L89:N89"/>
    <mergeCell ref="A91:N91"/>
    <mergeCell ref="A87:C87"/>
    <mergeCell ref="J87:K87"/>
    <mergeCell ref="L87:N87"/>
    <mergeCell ref="A88:C88"/>
    <mergeCell ref="J88:K88"/>
    <mergeCell ref="L88:N88"/>
    <mergeCell ref="A5:N5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N6:N7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licitacao@senarpr.org.br &amp;R&amp;P</oddFooter>
  </headerFooter>
  <rowBreaks count="5" manualBreakCount="5">
    <brk id="26" max="16383" man="1"/>
    <brk id="39" max="16383" man="1"/>
    <brk id="57" max="16383" man="1"/>
    <brk id="61" max="16383" man="1"/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Claudio Mafra</cp:lastModifiedBy>
  <cp:revision>0</cp:revision>
  <cp:lastPrinted>2023-08-21T20:46:15Z</cp:lastPrinted>
  <dcterms:created xsi:type="dcterms:W3CDTF">2023-08-21T20:39:59Z</dcterms:created>
  <dcterms:modified xsi:type="dcterms:W3CDTF">2023-08-21T20:47:08Z</dcterms:modified>
</cp:coreProperties>
</file>